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400-Engineering\Lighting\Spreadsheets\"/>
    </mc:Choice>
  </mc:AlternateContent>
  <xr:revisionPtr revIDLastSave="0" documentId="13_ncr:1_{6455C4A3-6286-49D8-BA3A-B06015A64B33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2" i="1" l="1"/>
  <c r="AQ239" i="1" l="1"/>
  <c r="AQ183" i="1"/>
  <c r="AQ170" i="1"/>
  <c r="AQ169" i="1"/>
  <c r="AQ161" i="1"/>
  <c r="AQ238" i="1" s="1"/>
  <c r="AQ103" i="1"/>
  <c r="AQ90" i="1"/>
  <c r="AQ89" i="1"/>
  <c r="AQ83" i="1"/>
  <c r="AQ237" i="1" s="1"/>
  <c r="AQ24" i="1"/>
  <c r="AQ11" i="1"/>
  <c r="AQ10" i="1"/>
  <c r="L121" i="1"/>
  <c r="L119" i="1"/>
  <c r="AN83" i="1"/>
  <c r="AN24" i="1"/>
  <c r="AN11" i="1"/>
  <c r="AN10" i="1"/>
  <c r="AN161" i="1"/>
  <c r="AN183" i="1"/>
  <c r="AN170" i="1"/>
  <c r="AN169" i="1"/>
  <c r="AN103" i="1"/>
  <c r="AN90" i="1"/>
  <c r="AN89" i="1"/>
  <c r="N161" i="1"/>
  <c r="O161" i="1"/>
  <c r="P161" i="1"/>
  <c r="Q161" i="1"/>
  <c r="R161" i="1"/>
  <c r="S161" i="1"/>
  <c r="T161" i="1"/>
  <c r="U161" i="1"/>
  <c r="W161" i="1"/>
  <c r="Z161" i="1"/>
  <c r="AA161" i="1"/>
  <c r="AB161" i="1"/>
  <c r="AC161" i="1"/>
  <c r="AD161" i="1"/>
  <c r="AE161" i="1"/>
  <c r="AF161" i="1"/>
  <c r="AG161" i="1"/>
  <c r="AH161" i="1"/>
  <c r="AI161" i="1"/>
  <c r="AK161" i="1"/>
  <c r="AL161" i="1"/>
  <c r="AM161" i="1"/>
  <c r="AO161" i="1"/>
  <c r="AP161" i="1"/>
  <c r="M161" i="1"/>
  <c r="O83" i="1"/>
  <c r="P83" i="1"/>
  <c r="Q83" i="1"/>
  <c r="R83" i="1"/>
  <c r="S83" i="1"/>
  <c r="T83" i="1"/>
  <c r="U83" i="1"/>
  <c r="V83" i="1"/>
  <c r="W83" i="1"/>
  <c r="Y83" i="1"/>
  <c r="Z83" i="1"/>
  <c r="AA83" i="1"/>
  <c r="AB83" i="1"/>
  <c r="AC83" i="1"/>
  <c r="AE83" i="1"/>
  <c r="AF83" i="1"/>
  <c r="AG83" i="1"/>
  <c r="AH83" i="1"/>
  <c r="AI83" i="1"/>
  <c r="AK83" i="1"/>
  <c r="AL83" i="1"/>
  <c r="AM83" i="1"/>
  <c r="AO83" i="1"/>
  <c r="AP83" i="1"/>
  <c r="N239" i="1"/>
  <c r="O239" i="1"/>
  <c r="P239" i="1"/>
  <c r="Q239" i="1"/>
  <c r="R239" i="1"/>
  <c r="S239" i="1"/>
  <c r="T239" i="1"/>
  <c r="U239" i="1"/>
  <c r="V239" i="1"/>
  <c r="W239" i="1"/>
  <c r="Y239" i="1"/>
  <c r="Z239" i="1"/>
  <c r="AA239" i="1"/>
  <c r="AB239" i="1"/>
  <c r="AC239" i="1"/>
  <c r="AD239" i="1"/>
  <c r="AE239" i="1"/>
  <c r="AF239" i="1"/>
  <c r="AG239" i="1"/>
  <c r="AH239" i="1"/>
  <c r="AI239" i="1"/>
  <c r="AK239" i="1"/>
  <c r="AL239" i="1"/>
  <c r="AM239" i="1"/>
  <c r="AO239" i="1"/>
  <c r="AP239" i="1"/>
  <c r="M239" i="1"/>
  <c r="V161" i="1"/>
  <c r="AJ147" i="1"/>
  <c r="X147" i="1"/>
  <c r="L155" i="1"/>
  <c r="AQ240" i="1" l="1"/>
  <c r="L48" i="1"/>
  <c r="N83" i="1"/>
  <c r="M83" i="1"/>
  <c r="L53" i="1"/>
  <c r="AJ79" i="1"/>
  <c r="AC183" i="1"/>
  <c r="AB183" i="1"/>
  <c r="AA183" i="1"/>
  <c r="AC170" i="1"/>
  <c r="AB170" i="1"/>
  <c r="AA170" i="1"/>
  <c r="AC169" i="1"/>
  <c r="AB169" i="1"/>
  <c r="AA169" i="1"/>
  <c r="AC103" i="1"/>
  <c r="AB103" i="1"/>
  <c r="AA103" i="1"/>
  <c r="AC90" i="1"/>
  <c r="AB90" i="1"/>
  <c r="AA90" i="1"/>
  <c r="AC89" i="1"/>
  <c r="AB89" i="1"/>
  <c r="AA89" i="1"/>
  <c r="AC24" i="1"/>
  <c r="AB24" i="1"/>
  <c r="AA24" i="1"/>
  <c r="AC11" i="1"/>
  <c r="AB11" i="1"/>
  <c r="AA11" i="1"/>
  <c r="AC10" i="1"/>
  <c r="AB10" i="1"/>
  <c r="AA10" i="1"/>
  <c r="AD183" i="1" l="1"/>
  <c r="AD170" i="1"/>
  <c r="AD169" i="1"/>
  <c r="AD103" i="1"/>
  <c r="AD90" i="1"/>
  <c r="AD89" i="1"/>
  <c r="AD24" i="1"/>
  <c r="AD11" i="1"/>
  <c r="AD10" i="1"/>
  <c r="AJ66" i="1" l="1"/>
  <c r="AJ145" i="1"/>
  <c r="AJ105" i="1"/>
  <c r="AJ204" i="1"/>
  <c r="AJ202" i="1"/>
  <c r="AJ200" i="1"/>
  <c r="AJ196" i="1"/>
  <c r="AJ194" i="1"/>
  <c r="AJ188" i="1"/>
  <c r="AI183" i="1"/>
  <c r="AI170" i="1"/>
  <c r="AI169" i="1"/>
  <c r="AI103" i="1"/>
  <c r="AH103" i="1"/>
  <c r="AI90" i="1"/>
  <c r="AI89" i="1"/>
  <c r="AI24" i="1"/>
  <c r="AI11" i="1"/>
  <c r="AI10" i="1"/>
  <c r="AH183" i="1"/>
  <c r="AH170" i="1"/>
  <c r="AH169" i="1"/>
  <c r="AH90" i="1"/>
  <c r="AH89" i="1"/>
  <c r="AH24" i="1"/>
  <c r="AH11" i="1"/>
  <c r="AH10" i="1"/>
  <c r="AG183" i="1"/>
  <c r="AG170" i="1"/>
  <c r="AG169" i="1"/>
  <c r="AG103" i="1"/>
  <c r="AG90" i="1"/>
  <c r="AG89" i="1"/>
  <c r="AG24" i="1"/>
  <c r="AG11" i="1"/>
  <c r="AG10" i="1"/>
  <c r="AF24" i="1"/>
  <c r="AF11" i="1"/>
  <c r="AF10" i="1"/>
  <c r="AF103" i="1"/>
  <c r="AF90" i="1"/>
  <c r="AF89" i="1"/>
  <c r="AF183" i="1"/>
  <c r="AF170" i="1"/>
  <c r="AF169" i="1"/>
  <c r="AE183" i="1"/>
  <c r="AE170" i="1"/>
  <c r="AE169" i="1"/>
  <c r="AE103" i="1"/>
  <c r="AE90" i="1"/>
  <c r="AE89" i="1"/>
  <c r="AE24" i="1"/>
  <c r="AE11" i="1"/>
  <c r="AE10" i="1"/>
  <c r="H30" i="1"/>
  <c r="AJ161" i="1" l="1"/>
  <c r="AJ239" i="1"/>
  <c r="X145" i="1"/>
  <c r="X143" i="1"/>
  <c r="X161" i="1" l="1"/>
  <c r="X83" i="1"/>
  <c r="U24" i="1" l="1"/>
  <c r="U11" i="1"/>
  <c r="U10" i="1"/>
  <c r="U103" i="1"/>
  <c r="U90" i="1"/>
  <c r="U89" i="1"/>
  <c r="U183" i="1"/>
  <c r="U170" i="1"/>
  <c r="U169" i="1"/>
  <c r="E150" i="1" l="1"/>
  <c r="Y161" i="1" l="1"/>
  <c r="E152" i="1"/>
  <c r="E151" i="1"/>
  <c r="L83" i="1"/>
  <c r="AJ42" i="1"/>
  <c r="L207" i="1"/>
  <c r="L239" i="1" s="1"/>
  <c r="X202" i="1"/>
  <c r="X196" i="1"/>
  <c r="L185" i="1"/>
  <c r="L135" i="1"/>
  <c r="L161" i="1" s="1"/>
  <c r="AD77" i="1"/>
  <c r="AD65" i="1"/>
  <c r="AJ65" i="1" s="1"/>
  <c r="AJ61" i="1"/>
  <c r="AD59" i="1"/>
  <c r="AP183" i="1"/>
  <c r="AO183" i="1"/>
  <c r="AM183" i="1"/>
  <c r="AL183" i="1"/>
  <c r="AK183" i="1"/>
  <c r="AP170" i="1"/>
  <c r="AO170" i="1"/>
  <c r="AM170" i="1"/>
  <c r="AL170" i="1"/>
  <c r="AK170" i="1"/>
  <c r="AP169" i="1"/>
  <c r="AO169" i="1"/>
  <c r="AM169" i="1"/>
  <c r="AL169" i="1"/>
  <c r="AK169" i="1"/>
  <c r="Y183" i="1"/>
  <c r="Y170" i="1"/>
  <c r="Y169" i="1"/>
  <c r="M319" i="1"/>
  <c r="M259" i="1"/>
  <c r="M246" i="1"/>
  <c r="M245" i="1"/>
  <c r="M183" i="1"/>
  <c r="M170" i="1"/>
  <c r="M169" i="1"/>
  <c r="M103" i="1"/>
  <c r="M90" i="1"/>
  <c r="M89" i="1"/>
  <c r="M24" i="1"/>
  <c r="M11" i="1"/>
  <c r="M10" i="1"/>
  <c r="AD83" i="1" l="1"/>
  <c r="X239" i="1"/>
  <c r="AJ59" i="1"/>
  <c r="AJ77" i="1"/>
  <c r="AO103" i="1"/>
  <c r="AO90" i="1"/>
  <c r="AO89" i="1"/>
  <c r="AO24" i="1"/>
  <c r="AO11" i="1"/>
  <c r="AO10" i="1"/>
  <c r="AP103" i="1"/>
  <c r="AP90" i="1"/>
  <c r="AP89" i="1"/>
  <c r="AP24" i="1"/>
  <c r="AP11" i="1"/>
  <c r="AP10" i="1"/>
  <c r="AJ83" i="1" l="1"/>
  <c r="Y103" i="1"/>
  <c r="Y90" i="1"/>
  <c r="Y89" i="1"/>
  <c r="Y24" i="1"/>
  <c r="Y11" i="1"/>
  <c r="Y10" i="1"/>
  <c r="L89" i="1"/>
  <c r="AM103" i="1"/>
  <c r="AL103" i="1"/>
  <c r="AK103" i="1"/>
  <c r="AM90" i="1"/>
  <c r="AL90" i="1"/>
  <c r="AK90" i="1"/>
  <c r="AM89" i="1"/>
  <c r="AL89" i="1"/>
  <c r="AK89" i="1"/>
  <c r="P11" i="1" l="1"/>
  <c r="AK24" i="1"/>
  <c r="AL24" i="1"/>
  <c r="AM24" i="1"/>
  <c r="AK11" i="1"/>
  <c r="AL11" i="1"/>
  <c r="AM11" i="1"/>
  <c r="AK10" i="1"/>
  <c r="AL10" i="1"/>
  <c r="AM10" i="1"/>
  <c r="L10" i="1"/>
  <c r="Z259" i="1"/>
  <c r="X259" i="1"/>
  <c r="W259" i="1"/>
  <c r="V259" i="1"/>
  <c r="T259" i="1"/>
  <c r="S259" i="1"/>
  <c r="R259" i="1"/>
  <c r="Q259" i="1"/>
  <c r="P259" i="1"/>
  <c r="O259" i="1"/>
  <c r="N259" i="1"/>
  <c r="L259" i="1"/>
  <c r="Z246" i="1"/>
  <c r="X246" i="1"/>
  <c r="W246" i="1"/>
  <c r="V246" i="1"/>
  <c r="T246" i="1"/>
  <c r="S246" i="1"/>
  <c r="R246" i="1"/>
  <c r="Q246" i="1"/>
  <c r="P246" i="1"/>
  <c r="O246" i="1"/>
  <c r="N246" i="1"/>
  <c r="L246" i="1"/>
  <c r="Z245" i="1"/>
  <c r="X245" i="1"/>
  <c r="W245" i="1"/>
  <c r="V245" i="1"/>
  <c r="T245" i="1"/>
  <c r="S245" i="1"/>
  <c r="R245" i="1"/>
  <c r="Q245" i="1"/>
  <c r="P245" i="1"/>
  <c r="O245" i="1"/>
  <c r="N245" i="1"/>
  <c r="L245" i="1"/>
  <c r="Z183" i="1"/>
  <c r="X183" i="1"/>
  <c r="W183" i="1"/>
  <c r="V183" i="1"/>
  <c r="T183" i="1"/>
  <c r="S183" i="1"/>
  <c r="R183" i="1"/>
  <c r="Q183" i="1"/>
  <c r="P183" i="1"/>
  <c r="O183" i="1"/>
  <c r="N183" i="1"/>
  <c r="L183" i="1"/>
  <c r="Z170" i="1"/>
  <c r="X170" i="1"/>
  <c r="W170" i="1"/>
  <c r="V170" i="1"/>
  <c r="T170" i="1"/>
  <c r="S170" i="1"/>
  <c r="R170" i="1"/>
  <c r="Q170" i="1"/>
  <c r="P170" i="1"/>
  <c r="O170" i="1"/>
  <c r="N170" i="1"/>
  <c r="L170" i="1"/>
  <c r="Z169" i="1"/>
  <c r="X169" i="1"/>
  <c r="W169" i="1"/>
  <c r="V169" i="1"/>
  <c r="T169" i="1"/>
  <c r="S169" i="1"/>
  <c r="R169" i="1"/>
  <c r="Q169" i="1"/>
  <c r="P169" i="1"/>
  <c r="O169" i="1"/>
  <c r="N169" i="1"/>
  <c r="L169" i="1"/>
  <c r="Z103" i="1"/>
  <c r="X103" i="1"/>
  <c r="W103" i="1"/>
  <c r="V103" i="1"/>
  <c r="T103" i="1"/>
  <c r="S103" i="1"/>
  <c r="R103" i="1"/>
  <c r="Q103" i="1"/>
  <c r="P103" i="1"/>
  <c r="O103" i="1"/>
  <c r="N103" i="1"/>
  <c r="L103" i="1"/>
  <c r="Z90" i="1"/>
  <c r="X90" i="1"/>
  <c r="W90" i="1"/>
  <c r="V90" i="1"/>
  <c r="T90" i="1"/>
  <c r="S90" i="1"/>
  <c r="R90" i="1"/>
  <c r="Q90" i="1"/>
  <c r="P90" i="1"/>
  <c r="O90" i="1"/>
  <c r="N90" i="1"/>
  <c r="L90" i="1"/>
  <c r="Z89" i="1"/>
  <c r="X89" i="1"/>
  <c r="W89" i="1"/>
  <c r="V89" i="1"/>
  <c r="T89" i="1"/>
  <c r="S89" i="1"/>
  <c r="R89" i="1"/>
  <c r="Q89" i="1"/>
  <c r="P89" i="1"/>
  <c r="O89" i="1"/>
  <c r="N89" i="1"/>
  <c r="N24" i="1"/>
  <c r="O24" i="1"/>
  <c r="P24" i="1"/>
  <c r="Q24" i="1"/>
  <c r="R24" i="1"/>
  <c r="S24" i="1"/>
  <c r="T24" i="1"/>
  <c r="V24" i="1"/>
  <c r="W24" i="1"/>
  <c r="X24" i="1"/>
  <c r="Z24" i="1"/>
  <c r="L24" i="1"/>
  <c r="S11" i="1"/>
  <c r="V11" i="1"/>
  <c r="V10" i="1"/>
  <c r="Z11" i="1" l="1"/>
  <c r="X11" i="1"/>
  <c r="W11" i="1"/>
  <c r="T11" i="1"/>
  <c r="R11" i="1"/>
  <c r="Q11" i="1"/>
  <c r="O11" i="1"/>
  <c r="N11" i="1"/>
  <c r="L11" i="1"/>
  <c r="Z319" i="1" l="1"/>
  <c r="X319" i="1"/>
  <c r="W319" i="1"/>
  <c r="T319" i="1"/>
  <c r="S319" i="1"/>
  <c r="R319" i="1"/>
  <c r="Q319" i="1"/>
  <c r="P319" i="1"/>
  <c r="O319" i="1"/>
  <c r="N319" i="1"/>
  <c r="L319" i="1"/>
  <c r="N10" i="1" l="1"/>
  <c r="O10" i="1"/>
  <c r="P10" i="1"/>
  <c r="Q10" i="1"/>
  <c r="R10" i="1"/>
  <c r="S10" i="1"/>
  <c r="T10" i="1"/>
  <c r="W10" i="1"/>
  <c r="X10" i="1"/>
  <c r="Z10" i="1"/>
  <c r="D86" i="1" l="1"/>
  <c r="D242" i="1" s="1"/>
  <c r="L237" i="1"/>
  <c r="M237" i="1"/>
  <c r="AE237" i="1"/>
  <c r="AG237" i="1"/>
  <c r="N237" i="1"/>
  <c r="Q237" i="1"/>
  <c r="AM237" i="1"/>
  <c r="Y237" i="1"/>
  <c r="AL237" i="1"/>
  <c r="AA237" i="1"/>
  <c r="AK237" i="1"/>
  <c r="V237" i="1"/>
  <c r="X237" i="1"/>
  <c r="AO237" i="1"/>
  <c r="U237" i="1"/>
  <c r="O237" i="1"/>
  <c r="AP237" i="1"/>
  <c r="AH237" i="1"/>
  <c r="AF237" i="1"/>
  <c r="AI237" i="1"/>
  <c r="AD237" i="1"/>
  <c r="R237" i="1"/>
  <c r="P237" i="1"/>
  <c r="Z237" i="1"/>
  <c r="W237" i="1"/>
  <c r="AB237" i="1"/>
  <c r="T237" i="1"/>
  <c r="AC237" i="1"/>
  <c r="AJ237" i="1"/>
  <c r="S237" i="1"/>
  <c r="L238" i="1" l="1"/>
  <c r="L240" i="1" s="1"/>
  <c r="M238" i="1"/>
  <c r="AJ238" i="1"/>
  <c r="O238" i="1"/>
  <c r="O240" i="1" s="1"/>
  <c r="X238" i="1"/>
  <c r="AK238" i="1"/>
  <c r="AH238" i="1"/>
  <c r="P238" i="1"/>
  <c r="AF238" i="1"/>
  <c r="AO238" i="1"/>
  <c r="AL238" i="1"/>
  <c r="AD238" i="1"/>
  <c r="AP238" i="1"/>
  <c r="AP240" i="1" s="1"/>
  <c r="V238" i="1"/>
  <c r="AI238" i="1"/>
  <c r="N238" i="1"/>
  <c r="Q238" i="1"/>
  <c r="Q240" i="1" s="1"/>
  <c r="Y238" i="1"/>
  <c r="Y240" i="1" s="1"/>
  <c r="AE238" i="1"/>
  <c r="AG238" i="1"/>
  <c r="AG240" i="1"/>
  <c r="T238" i="1"/>
  <c r="W238" i="1"/>
  <c r="W240" i="1" s="1"/>
  <c r="Z238" i="1"/>
  <c r="Z240" i="1" s="1"/>
  <c r="AC238" i="1"/>
  <c r="AC240" i="1" s="1"/>
  <c r="R238" i="1"/>
  <c r="R240" i="1" s="1"/>
  <c r="AB238" i="1"/>
  <c r="AB240" i="1" s="1"/>
  <c r="AM238" i="1"/>
  <c r="U238" i="1"/>
  <c r="U240" i="1" s="1"/>
  <c r="AA238" i="1"/>
  <c r="S238" i="1"/>
  <c r="S240" i="1" s="1"/>
  <c r="AI240" i="1" l="1"/>
  <c r="AD240" i="1"/>
  <c r="AL240" i="1"/>
  <c r="AO240" i="1"/>
  <c r="AF240" i="1"/>
  <c r="X240" i="1"/>
  <c r="P240" i="1"/>
  <c r="AK240" i="1"/>
  <c r="AA240" i="1"/>
  <c r="AJ240" i="1"/>
  <c r="V240" i="1"/>
  <c r="T240" i="1"/>
  <c r="AH240" i="1"/>
  <c r="AE240" i="1"/>
  <c r="AM240" i="1"/>
  <c r="N240" i="1"/>
  <c r="M240" i="1"/>
</calcChain>
</file>

<file path=xl/sharedStrings.xml><?xml version="1.0" encoding="utf-8"?>
<sst xmlns="http://schemas.openxmlformats.org/spreadsheetml/2006/main" count="953" uniqueCount="252">
  <si>
    <t>SHEET NO.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</si>
  <si>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</si>
  <si>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</si>
  <si>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</si>
  <si>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</si>
  <si>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</si>
  <si>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</si>
  <si>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</si>
  <si>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</si>
  <si>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</si>
  <si>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</si>
  <si>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</si>
  <si>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</si>
  <si>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</si>
  <si>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</si>
  <si>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</si>
  <si>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</si>
  <si>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</si>
  <si>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</si>
  <si>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STATION</t>
  </si>
  <si>
    <t>SIDE</t>
  </si>
  <si>
    <t>POLE/PULL BOX NO.</t>
  </si>
  <si>
    <t>FROM</t>
  </si>
  <si>
    <t>625E00450</t>
  </si>
  <si>
    <t>625E00480</t>
  </si>
  <si>
    <t>625E23200</t>
  </si>
  <si>
    <t>625E23400</t>
  </si>
  <si>
    <t>625E24320</t>
  </si>
  <si>
    <t>625E25904</t>
  </si>
  <si>
    <t>625E29002</t>
  </si>
  <si>
    <t>625E30700</t>
  </si>
  <si>
    <t>625E32000</t>
  </si>
  <si>
    <t>, ATLM50</t>
  </si>
  <si>
    <t>LT</t>
  </si>
  <si>
    <t>U.S.23</t>
  </si>
  <si>
    <t>823+79</t>
  </si>
  <si>
    <t>825+01</t>
  </si>
  <si>
    <t>RT</t>
  </si>
  <si>
    <t>CL</t>
  </si>
  <si>
    <t>826+05</t>
  </si>
  <si>
    <t>U.S. 23</t>
  </si>
  <si>
    <t>828+09</t>
  </si>
  <si>
    <t>829+97</t>
  </si>
  <si>
    <t>S1-5</t>
  </si>
  <si>
    <t>C1-1</t>
  </si>
  <si>
    <t>S.R. 159</t>
  </si>
  <si>
    <t>56+95</t>
  </si>
  <si>
    <t>832+42</t>
  </si>
  <si>
    <t>831+04</t>
  </si>
  <si>
    <t>831+78</t>
  </si>
  <si>
    <t>S1-6</t>
  </si>
  <si>
    <t>S1-6 - S1-7</t>
  </si>
  <si>
    <t>836+99</t>
  </si>
  <si>
    <t>S1-7</t>
  </si>
  <si>
    <t>72+58</t>
  </si>
  <si>
    <t>PB-13</t>
  </si>
  <si>
    <t>PB-12</t>
  </si>
  <si>
    <t>840+44</t>
  </si>
  <si>
    <t>CL/LT</t>
  </si>
  <si>
    <t>CL/RT</t>
  </si>
  <si>
    <t>C1-2</t>
  </si>
  <si>
    <t>62+70</t>
  </si>
  <si>
    <t>64+92</t>
  </si>
  <si>
    <t>C1-3</t>
  </si>
  <si>
    <t>C1-3 - C1-4</t>
  </si>
  <si>
    <t>, 3"</t>
  </si>
  <si>
    <t>S1-8</t>
  </si>
  <si>
    <t>73+03</t>
  </si>
  <si>
    <t>PB-4</t>
  </si>
  <si>
    <t>PB-4 - PB-5</t>
  </si>
  <si>
    <t>PB-5</t>
  </si>
  <si>
    <t>PB-6</t>
  </si>
  <si>
    <t>CC-1</t>
  </si>
  <si>
    <t>72+99</t>
  </si>
  <si>
    <t>72+07</t>
  </si>
  <si>
    <t>PB-3</t>
  </si>
  <si>
    <t>LT/RT</t>
  </si>
  <si>
    <t>PB-2</t>
  </si>
  <si>
    <t>840+43</t>
  </si>
  <si>
    <t>PB-10</t>
  </si>
  <si>
    <t>PB-7</t>
  </si>
  <si>
    <t>C1-4</t>
  </si>
  <si>
    <t>842+08</t>
  </si>
  <si>
    <t>844+09</t>
  </si>
  <si>
    <t>N1-6</t>
  </si>
  <si>
    <t>846+85</t>
  </si>
  <si>
    <t>PB-1</t>
  </si>
  <si>
    <t>N1-5 - N1-4</t>
  </si>
  <si>
    <t>848+70</t>
  </si>
  <si>
    <t>N1-4</t>
  </si>
  <si>
    <t>N1-4 - N1-3</t>
  </si>
  <si>
    <t>850+81</t>
  </si>
  <si>
    <t>N1-3</t>
  </si>
  <si>
    <t>852+70</t>
  </si>
  <si>
    <t>N1-3 - N1-2</t>
  </si>
  <si>
    <t>N1-2</t>
  </si>
  <si>
    <t>N1-2 - N1-1</t>
  </si>
  <si>
    <t>N1-1</t>
  </si>
  <si>
    <t>S1-4</t>
  </si>
  <si>
    <t>RT/CL</t>
  </si>
  <si>
    <t>R</t>
  </si>
  <si>
    <t>625E25500</t>
  </si>
  <si>
    <t>625E30706</t>
  </si>
  <si>
    <t>625E25902</t>
  </si>
  <si>
    <t>63+38</t>
  </si>
  <si>
    <t>73+51</t>
  </si>
  <si>
    <t>625E36010</t>
  </si>
  <si>
    <t>UNDERGROUND WARNING/MARKING TAPE</t>
  </si>
  <si>
    <t>FT</t>
  </si>
  <si>
    <t>625E34001</t>
  </si>
  <si>
    <t>625E75510</t>
  </si>
  <si>
    <t>837+65</t>
  </si>
  <si>
    <t>PB-8</t>
  </si>
  <si>
    <t>PB-9</t>
  </si>
  <si>
    <t>S1-5 - S1-6</t>
  </si>
  <si>
    <t>S1-7 - PB-1</t>
  </si>
  <si>
    <t>PB-1 - PB-2</t>
  </si>
  <si>
    <t>202E98700</t>
  </si>
  <si>
    <t>LIGHTING CONDUIT/DUCT CABLE</t>
  </si>
  <si>
    <t>S1-1</t>
  </si>
  <si>
    <t>814+20</t>
  </si>
  <si>
    <t>816+60</t>
  </si>
  <si>
    <t>S1-1 - S1-2</t>
  </si>
  <si>
    <t>S1-2</t>
  </si>
  <si>
    <t>S1-2 -S1-3</t>
  </si>
  <si>
    <t>S1-3</t>
  </si>
  <si>
    <t>S1-3 - S1-4</t>
  </si>
  <si>
    <t>821+14</t>
  </si>
  <si>
    <t>S1-4 - S1-5</t>
  </si>
  <si>
    <t>49+42</t>
  </si>
  <si>
    <t>51+00</t>
  </si>
  <si>
    <t>C1-1 - C1-2</t>
  </si>
  <si>
    <t>52+50</t>
  </si>
  <si>
    <t>C1-2 - C1-3</t>
  </si>
  <si>
    <t>54+50</t>
  </si>
  <si>
    <t>C1-4 - C1-5</t>
  </si>
  <si>
    <t>822+80</t>
  </si>
  <si>
    <t>829+26</t>
  </si>
  <si>
    <t>PB-1 - S1-8</t>
  </si>
  <si>
    <t>S1-8 - PB-3</t>
  </si>
  <si>
    <t>PB-3 - S1-10</t>
  </si>
  <si>
    <t>833+83</t>
  </si>
  <si>
    <t>C1-5</t>
  </si>
  <si>
    <t>S1-9</t>
  </si>
  <si>
    <t>S1-10</t>
  </si>
  <si>
    <t>S1-10 - S1-11</t>
  </si>
  <si>
    <t>74+15</t>
  </si>
  <si>
    <t>RT/LT</t>
  </si>
  <si>
    <t>S1-12</t>
  </si>
  <si>
    <t>S1-12 - PB-13</t>
  </si>
  <si>
    <t>S1-11</t>
  </si>
  <si>
    <t>S1-11 - S1-12</t>
  </si>
  <si>
    <t>PB-5 - C1-6</t>
  </si>
  <si>
    <t>C1-6</t>
  </si>
  <si>
    <t>63+05</t>
  </si>
  <si>
    <t>PB-15</t>
  </si>
  <si>
    <t>63+63</t>
  </si>
  <si>
    <t>PB-6 - C1-7</t>
  </si>
  <si>
    <t>C1-7</t>
  </si>
  <si>
    <t>C1-7 -C1-8</t>
  </si>
  <si>
    <t>PB-11</t>
  </si>
  <si>
    <t>PB-10 - PB-9</t>
  </si>
  <si>
    <t>PB-9 - PB-7</t>
  </si>
  <si>
    <t>PB-7 - C1-8</t>
  </si>
  <si>
    <t>842+49</t>
  </si>
  <si>
    <t>844+20</t>
  </si>
  <si>
    <t>PB-7 - PB-8</t>
  </si>
  <si>
    <t>PB-8 - PB-11</t>
  </si>
  <si>
    <t>PB-11 - PB-12</t>
  </si>
  <si>
    <t>PB-12 - PB-13</t>
  </si>
  <si>
    <t>PB-13 -  PB-14</t>
  </si>
  <si>
    <t>PB-14</t>
  </si>
  <si>
    <t>PB-14 - CC-1</t>
  </si>
  <si>
    <t>73+89</t>
  </si>
  <si>
    <t>PB-11 - N1-7</t>
  </si>
  <si>
    <t>N1-7</t>
  </si>
  <si>
    <t>N1-7 - PB-15</t>
  </si>
  <si>
    <t>C1-6 - PB-16</t>
  </si>
  <si>
    <t>PB-16</t>
  </si>
  <si>
    <t>PB-16 - PB-6</t>
  </si>
  <si>
    <t>PB-15 - N1-6</t>
  </si>
  <si>
    <t>N1-6 - N1-5</t>
  </si>
  <si>
    <t>N1-5</t>
  </si>
  <si>
    <t>854+76</t>
  </si>
  <si>
    <t>857+50</t>
  </si>
  <si>
    <t>853+16</t>
  </si>
  <si>
    <t>857+41</t>
  </si>
  <si>
    <t>SUBTOTALS FROM THIS SHEET</t>
  </si>
  <si>
    <t>815+31</t>
  </si>
  <si>
    <t>820+36</t>
  </si>
  <si>
    <t>56+24</t>
  </si>
  <si>
    <t>818+87</t>
  </si>
  <si>
    <t>PB-2 - S1-9</t>
  </si>
  <si>
    <t>C1-5 - PB-4</t>
  </si>
  <si>
    <t>625E14200</t>
  </si>
  <si>
    <t>625E15200</t>
  </si>
  <si>
    <t>625E15400</t>
  </si>
  <si>
    <t>852+51</t>
  </si>
  <si>
    <t>852+52</t>
  </si>
  <si>
    <t>C1-8</t>
  </si>
  <si>
    <t>625E10494</t>
  </si>
  <si>
    <t>625E13200</t>
  </si>
  <si>
    <t>625E13204</t>
  </si>
  <si>
    <t>625E13208</t>
  </si>
  <si>
    <t>625E31510</t>
  </si>
  <si>
    <t>625E75400</t>
  </si>
  <si>
    <t>625E75500</t>
  </si>
  <si>
    <t>625E75506</t>
  </si>
  <si>
    <t>625E75800</t>
  </si>
  <si>
    <t>625E26261</t>
  </si>
  <si>
    <t>625E26271</t>
  </si>
  <si>
    <t>52+93</t>
  </si>
  <si>
    <t>830+77</t>
  </si>
  <si>
    <t>830+87</t>
  </si>
  <si>
    <t>852+75</t>
  </si>
  <si>
    <t>829+87</t>
  </si>
  <si>
    <t>49+24</t>
  </si>
  <si>
    <t>825+12</t>
  </si>
  <si>
    <t>825+10</t>
  </si>
  <si>
    <t>825+06</t>
  </si>
  <si>
    <t>62+69</t>
  </si>
  <si>
    <t>62+79</t>
  </si>
  <si>
    <t>63+39</t>
  </si>
  <si>
    <t>842+40</t>
  </si>
  <si>
    <t>842+60</t>
  </si>
  <si>
    <t>74+27</t>
  </si>
  <si>
    <t>74+26</t>
  </si>
  <si>
    <t>850+75</t>
  </si>
  <si>
    <t>63+70</t>
  </si>
  <si>
    <t>Split #01/NHS/21</t>
  </si>
  <si>
    <t>Split # 01/NHS/21</t>
  </si>
  <si>
    <t>625E75520</t>
  </si>
  <si>
    <t>62+82</t>
  </si>
  <si>
    <t>852+91</t>
  </si>
  <si>
    <t>R EX-CC-1</t>
  </si>
  <si>
    <t xml:space="preserve"> </t>
  </si>
  <si>
    <t>HH130:AP161</t>
  </si>
  <si>
    <t>P.10</t>
  </si>
  <si>
    <t>P.11</t>
  </si>
  <si>
    <t>P.12</t>
  </si>
  <si>
    <t>P.13</t>
  </si>
  <si>
    <t>P.14</t>
  </si>
  <si>
    <t>P.10/P.11</t>
  </si>
  <si>
    <t>P.11/P.12</t>
  </si>
  <si>
    <t>P.12/P.13</t>
  </si>
  <si>
    <t>P.13/P.14</t>
  </si>
  <si>
    <t>TOTALS CARRIED TO SHEET P.07</t>
  </si>
  <si>
    <t>SUBTOTALS FROM SHEET P.05</t>
  </si>
  <si>
    <t>SUBTOTALS FROM SHEET P.06</t>
  </si>
  <si>
    <t>73+79</t>
  </si>
  <si>
    <t>62+00</t>
  </si>
  <si>
    <t>73+60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</si>
</sst>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&quot;SUBSUMMARY SHEET &quot;#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b/>
      <i/>
      <sz val="10"/>
      <name val="Arial"/>
      <family val="2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79998168889431442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6" xfId="0" applyFont="1" applyBorder="1" applyAlignment="1">
      <alignment vertical="center"/>
    </xf>
    <xf numFmtId="0" fontId="4" fillId="5" borderId="20" xfId="0" applyFont="1" applyFill="1" applyBorder="1" applyAlignment="1" applyProtection="1">
      <alignment vertical="center"/>
      <protection locked="0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 applyProtection="1">
      <alignment horizontal="center" vertical="center"/>
      <protection locked="0"/>
    </xf>
    <xf numFmtId="164" fontId="4" fillId="0" borderId="21" xfId="0" applyNumberFormat="1" applyFont="1" applyBorder="1" applyAlignment="1" applyProtection="1">
      <alignment horizontal="center" vertical="center"/>
      <protection locked="0"/>
    </xf>
    <xf numFmtId="164" fontId="4" fillId="0" borderId="22" xfId="0" applyNumberFormat="1" applyFont="1" applyBorder="1" applyAlignment="1" applyProtection="1">
      <alignment horizontal="center" vertical="center"/>
      <protection locked="0"/>
    </xf>
    <xf numFmtId="164" fontId="4" fillId="0" borderId="23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26" xfId="0" applyNumberFormat="1" applyFont="1" applyBorder="1" applyAlignment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22" xfId="0" applyNumberFormat="1" applyFont="1" applyBorder="1" applyAlignment="1" applyProtection="1">
      <alignment horizontal="center" vertical="center"/>
      <protection locked="0"/>
    </xf>
    <xf numFmtId="11" fontId="4" fillId="0" borderId="0" xfId="0" applyNumberFormat="1" applyFont="1" applyAlignment="1">
      <alignment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164" fontId="9" fillId="0" borderId="8" xfId="0" applyNumberFormat="1" applyFont="1" applyBorder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37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164" fontId="9" fillId="0" borderId="30" xfId="0" applyNumberFormat="1" applyFont="1" applyBorder="1" applyAlignment="1" applyProtection="1">
      <alignment horizontal="center" vertical="center"/>
      <protection locked="0"/>
    </xf>
    <xf numFmtId="164" fontId="9" fillId="0" borderId="14" xfId="0" applyNumberFormat="1" applyFont="1" applyBorder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1" fontId="9" fillId="0" borderId="4" xfId="0" applyNumberFormat="1" applyFont="1" applyBorder="1" applyAlignment="1" applyProtection="1">
      <alignment horizontal="center" vertical="center"/>
      <protection locked="0"/>
    </xf>
    <xf numFmtId="1" fontId="9" fillId="0" borderId="2" xfId="0" applyNumberFormat="1" applyFont="1" applyBorder="1" applyAlignment="1" applyProtection="1">
      <alignment horizontal="center" vertical="center"/>
      <protection locked="0"/>
    </xf>
    <xf numFmtId="1" fontId="4" fillId="0" borderId="47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 applyProtection="1">
      <alignment horizontal="center" vertical="center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49" fontId="4" fillId="6" borderId="0" xfId="0" applyNumberFormat="1" applyFont="1" applyFill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11" fontId="4" fillId="0" borderId="8" xfId="0" applyNumberFormat="1" applyFont="1" applyBorder="1" applyAlignment="1" applyProtection="1">
      <alignment horizontal="center" vertical="center" shrinkToFit="1"/>
      <protection locked="0"/>
    </xf>
    <xf numFmtId="1" fontId="9" fillId="0" borderId="47" xfId="0" applyNumberFormat="1" applyFont="1" applyBorder="1" applyAlignment="1">
      <alignment horizontal="center" vertical="center"/>
    </xf>
    <xf numFmtId="1" fontId="9" fillId="0" borderId="50" xfId="0" applyNumberFormat="1" applyFont="1" applyBorder="1" applyAlignment="1">
      <alignment horizontal="center" vertical="center"/>
    </xf>
    <xf numFmtId="0" fontId="12" fillId="5" borderId="20" xfId="0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3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30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" fontId="9" fillId="0" borderId="5" xfId="0" applyNumberFormat="1" applyFont="1" applyBorder="1" applyAlignment="1" applyProtection="1">
      <alignment horizontal="center" vertical="center"/>
      <protection locked="0"/>
    </xf>
    <xf numFmtId="1" fontId="9" fillId="0" borderId="6" xfId="0" applyNumberFormat="1" applyFont="1" applyBorder="1" applyAlignment="1" applyProtection="1">
      <alignment horizontal="center" vertical="center"/>
      <protection locked="0"/>
    </xf>
    <xf numFmtId="1" fontId="4" fillId="0" borderId="4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1" fontId="9" fillId="0" borderId="53" xfId="0" applyNumberFormat="1" applyFont="1" applyBorder="1" applyAlignment="1" applyProtection="1">
      <alignment horizontal="center" vertical="center"/>
      <protection locked="0"/>
    </xf>
    <xf numFmtId="1" fontId="9" fillId="0" borderId="54" xfId="0" applyNumberFormat="1" applyFont="1" applyBorder="1" applyAlignment="1" applyProtection="1">
      <alignment horizontal="center" vertical="center"/>
      <protection locked="0"/>
    </xf>
    <xf numFmtId="1" fontId="9" fillId="0" borderId="25" xfId="0" applyNumberFormat="1" applyFont="1" applyBorder="1" applyAlignment="1" applyProtection="1">
      <alignment horizontal="center" vertical="center"/>
      <protection locked="0"/>
    </xf>
    <xf numFmtId="1" fontId="9" fillId="0" borderId="55" xfId="0" applyNumberFormat="1" applyFont="1" applyBorder="1" applyAlignment="1" applyProtection="1">
      <alignment horizontal="center" vertical="center"/>
      <protection locked="0"/>
    </xf>
    <xf numFmtId="1" fontId="4" fillId="0" borderId="16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166" fontId="3" fillId="4" borderId="0" xfId="0" applyNumberFormat="1" applyFont="1" applyFill="1" applyAlignment="1">
      <alignment horizontal="center" vertical="center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33" xfId="0" applyFont="1" applyBorder="1" applyAlignment="1">
      <alignment horizontal="center" vertical="center" textRotation="90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textRotation="90" wrapText="1"/>
    </xf>
    <xf numFmtId="0" fontId="4" fillId="0" borderId="29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center" vertical="center"/>
      <protection locked="0"/>
    </xf>
    <xf numFmtId="0" fontId="10" fillId="0" borderId="51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textRotation="90" wrapText="1"/>
    </xf>
    <xf numFmtId="0" fontId="4" fillId="0" borderId="39" xfId="0" applyFont="1" applyBorder="1" applyAlignment="1">
      <alignment horizontal="center" vertical="center" textRotation="90" wrapText="1"/>
    </xf>
    <xf numFmtId="0" fontId="4" fillId="0" borderId="40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41" xfId="0" applyFont="1" applyBorder="1" applyAlignment="1" applyProtection="1">
      <alignment horizontal="center" vertical="center"/>
      <protection locked="0"/>
    </xf>
    <xf numFmtId="0" fontId="11" fillId="0" borderId="36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0" fontId="11" fillId="0" borderId="35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84</xdr:row>
      <xdr:rowOff>0</xdr:rowOff>
    </xdr:from>
    <xdr:to>
      <xdr:col>47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84</xdr:row>
      <xdr:rowOff>0</xdr:rowOff>
    </xdr:from>
    <xdr:to>
      <xdr:col>46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E2019"/>
      <sheetName val="QryItemAddIn2"/>
      <sheetName val="QryItemAddIn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Q319"/>
  <sheetViews>
    <sheetView showGridLines="0" tabSelected="1" topLeftCell="A58" zoomScale="85" zoomScaleNormal="85" workbookViewId="0">
      <selection activeCell="E72" sqref="E72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77734375" style="5" customWidth="1"/>
    <col min="4" max="4" width="8.33203125" style="5" customWidth="1"/>
    <col min="5" max="5" width="10.5546875" style="5" customWidth="1"/>
    <col min="6" max="6" width="8.5546875" style="5" bestFit="1" customWidth="1"/>
    <col min="7" max="7" width="4.5546875" style="5" customWidth="1"/>
    <col min="8" max="8" width="10.5546875" style="5" customWidth="1"/>
    <col min="9" max="9" width="7.109375" style="5" customWidth="1"/>
    <col min="10" max="10" width="6.44140625" style="5" customWidth="1"/>
    <col min="11" max="11" width="15.5546875" style="6" customWidth="1"/>
    <col min="12" max="28" width="5.88671875" style="5" customWidth="1"/>
    <col min="29" max="29" width="5.88671875" style="5" hidden="1" customWidth="1"/>
    <col min="30" max="39" width="5.88671875" style="5" customWidth="1"/>
    <col min="40" max="40" width="5.88671875" style="5" hidden="1" customWidth="1"/>
    <col min="41" max="43" width="5.88671875" style="5" customWidth="1"/>
    <col min="44" max="16384" width="9.109375" style="5"/>
  </cols>
  <sheetData>
    <row r="1" spans="1:43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3"/>
      <c r="O1" s="1"/>
      <c r="P1" s="1"/>
      <c r="Q1" s="13"/>
      <c r="R1" s="13"/>
      <c r="S1" s="13"/>
      <c r="T1" s="13"/>
      <c r="U1" s="13"/>
      <c r="V1" s="13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5"/>
      <c r="AL1" s="15"/>
      <c r="AM1" s="15"/>
      <c r="AN1" s="15"/>
      <c r="AO1" s="15"/>
    </row>
    <row r="2" spans="1:43" ht="12.75" customHeight="1" x14ac:dyDescent="0.25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3"/>
      <c r="O2" s="1"/>
      <c r="P2" s="1"/>
      <c r="Q2" s="13"/>
      <c r="R2" s="13"/>
      <c r="S2" s="13"/>
      <c r="T2" s="13"/>
      <c r="U2" s="13"/>
      <c r="V2" s="13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5"/>
      <c r="AL2" s="15"/>
      <c r="AM2" s="15"/>
      <c r="AN2" s="15"/>
      <c r="AO2" s="15"/>
    </row>
    <row r="3" spans="1:43" ht="12.75" customHeight="1" x14ac:dyDescent="0.25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2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5"/>
      <c r="AL3" s="15"/>
      <c r="AM3" s="15"/>
      <c r="AN3" s="15"/>
      <c r="AO3" s="15"/>
    </row>
    <row r="4" spans="1:43" ht="12.75" customHeight="1" x14ac:dyDescent="0.25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2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5"/>
      <c r="AL4" s="15"/>
      <c r="AM4" s="15"/>
      <c r="AN4" s="15"/>
      <c r="AO4" s="15"/>
    </row>
    <row r="5" spans="1:43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4"/>
      <c r="X5" s="14"/>
      <c r="Y5" s="14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5"/>
      <c r="AL5" s="15"/>
      <c r="AM5" s="15"/>
      <c r="AN5" s="15"/>
      <c r="AO5" s="15"/>
    </row>
    <row r="6" spans="1:43" ht="12.75" customHeight="1" thickBot="1" x14ac:dyDescent="0.3"/>
    <row r="7" spans="1:43" ht="12.75" customHeight="1" thickBot="1" x14ac:dyDescent="0.3">
      <c r="B7" s="17" t="s">
        <v>9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1" t="s">
        <v>3</v>
      </c>
      <c r="AL7" s="12"/>
      <c r="AM7" s="12"/>
      <c r="AN7" s="12"/>
      <c r="AO7" s="12"/>
      <c r="AP7" s="12"/>
    </row>
    <row r="8" spans="1:43" ht="12.75" customHeight="1" thickBot="1" x14ac:dyDescent="0.3">
      <c r="B8" s="21">
        <v>5</v>
      </c>
      <c r="D8" s="103" t="s">
        <v>7</v>
      </c>
      <c r="E8" s="103"/>
      <c r="F8" s="103"/>
      <c r="G8" s="103"/>
      <c r="H8" s="103"/>
      <c r="I8" s="103"/>
      <c r="J8" s="103"/>
      <c r="K8" s="16"/>
      <c r="L8" s="16" t="s">
        <v>117</v>
      </c>
      <c r="M8" s="16" t="s">
        <v>23</v>
      </c>
      <c r="N8" s="16" t="s">
        <v>24</v>
      </c>
      <c r="O8" s="16" t="s">
        <v>200</v>
      </c>
      <c r="P8" s="16" t="s">
        <v>201</v>
      </c>
      <c r="Q8" s="16" t="s">
        <v>202</v>
      </c>
      <c r="R8" s="16" t="s">
        <v>203</v>
      </c>
      <c r="S8" s="16" t="s">
        <v>194</v>
      </c>
      <c r="T8" s="16" t="s">
        <v>195</v>
      </c>
      <c r="U8" s="16" t="s">
        <v>196</v>
      </c>
      <c r="V8" s="16" t="s">
        <v>25</v>
      </c>
      <c r="W8" s="16" t="s">
        <v>26</v>
      </c>
      <c r="X8" s="16" t="s">
        <v>27</v>
      </c>
      <c r="Y8" s="16" t="s">
        <v>101</v>
      </c>
      <c r="Z8" s="16" t="s">
        <v>103</v>
      </c>
      <c r="AA8" s="16" t="s">
        <v>209</v>
      </c>
      <c r="AB8" s="16" t="s">
        <v>210</v>
      </c>
      <c r="AC8" s="16" t="s">
        <v>235</v>
      </c>
      <c r="AD8" s="16" t="s">
        <v>29</v>
      </c>
      <c r="AE8" s="16" t="s">
        <v>30</v>
      </c>
      <c r="AF8" s="66" t="s">
        <v>102</v>
      </c>
      <c r="AG8" s="16" t="s">
        <v>204</v>
      </c>
      <c r="AH8" s="16" t="s">
        <v>31</v>
      </c>
      <c r="AI8" s="16" t="s">
        <v>109</v>
      </c>
      <c r="AJ8" s="16" t="s">
        <v>106</v>
      </c>
      <c r="AK8" s="16" t="s">
        <v>205</v>
      </c>
      <c r="AL8" s="16" t="s">
        <v>206</v>
      </c>
      <c r="AM8" s="16" t="s">
        <v>207</v>
      </c>
      <c r="AN8" s="16" t="s">
        <v>231</v>
      </c>
      <c r="AO8" s="16" t="s">
        <v>110</v>
      </c>
      <c r="AP8" s="16" t="s">
        <v>208</v>
      </c>
    </row>
    <row r="9" spans="1:43" ht="12.75" customHeight="1" thickBot="1" x14ac:dyDescent="0.3">
      <c r="D9" s="104" t="s">
        <v>8</v>
      </c>
      <c r="E9" s="104"/>
      <c r="F9" s="104"/>
      <c r="G9" s="104"/>
      <c r="H9" s="104"/>
      <c r="I9" s="104"/>
      <c r="J9" s="104"/>
      <c r="K9" s="10"/>
      <c r="L9" s="10" t="s">
        <v>118</v>
      </c>
      <c r="M9" s="10"/>
      <c r="N9" s="10"/>
      <c r="O9" s="10" t="s">
        <v>32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 t="s">
        <v>65</v>
      </c>
      <c r="AA9" s="10"/>
      <c r="AB9" s="10"/>
      <c r="AC9" s="10"/>
      <c r="AD9" s="10"/>
      <c r="AE9" s="10"/>
      <c r="AF9" s="68"/>
      <c r="AG9" s="68"/>
      <c r="AH9" s="68"/>
      <c r="AI9" s="68"/>
      <c r="AJ9" s="68"/>
      <c r="AK9" s="10"/>
      <c r="AL9" s="10"/>
      <c r="AM9" s="10"/>
      <c r="AN9" s="10"/>
      <c r="AO9" s="10"/>
      <c r="AP9" s="10"/>
    </row>
    <row r="10" spans="1:43" ht="12.75" customHeight="1" x14ac:dyDescent="0.25">
      <c r="B10" s="100" t="s">
        <v>230</v>
      </c>
      <c r="D10" s="106" t="s">
        <v>0</v>
      </c>
      <c r="E10" s="109" t="s">
        <v>19</v>
      </c>
      <c r="F10" s="110"/>
      <c r="G10" s="110"/>
      <c r="H10" s="110"/>
      <c r="I10" s="110"/>
      <c r="J10" s="106" t="s">
        <v>20</v>
      </c>
      <c r="K10" s="124" t="s">
        <v>21</v>
      </c>
      <c r="L10" s="7" t="str">
        <f t="shared" ref="L10:AQ10" si="0">IF(OR(TRIM(L8)=0,TRIM(L8)=""),"",IF(IFERROR(TRIM(INDEX(QryItemNamed,MATCH(TRIM(L8),ITEM,0),2)),"")="Y","SPECIAL",LEFT(IFERROR(TRIM(INDEX(ITEM,MATCH(TRIM(L8),ITEM,0))),""),3)))</f>
        <v>202</v>
      </c>
      <c r="M10" s="7" t="str">
        <f t="shared" ref="M10" si="1">IF(OR(TRIM(M8)=0,TRIM(M8)=""),"",IF(IFERROR(TRIM(INDEX(QryItemNamed,MATCH(TRIM(M8),ITEM,0),2)),"")="Y","SPECIAL",LEFT(IFERROR(TRIM(INDEX(ITEM,MATCH(TRIM(M8),ITEM,0))),""),3)))</f>
        <v>625</v>
      </c>
      <c r="N10" s="7" t="str">
        <f t="shared" si="0"/>
        <v>625</v>
      </c>
      <c r="O10" s="7" t="str">
        <f t="shared" si="0"/>
        <v>625</v>
      </c>
      <c r="P10" s="7" t="str">
        <f t="shared" si="0"/>
        <v>625</v>
      </c>
      <c r="Q10" s="7" t="str">
        <f t="shared" si="0"/>
        <v>625</v>
      </c>
      <c r="R10" s="7" t="str">
        <f t="shared" si="0"/>
        <v>625</v>
      </c>
      <c r="S10" s="7" t="str">
        <f t="shared" ref="S10:AI10" si="2">IF(OR(TRIM(S8)=0,TRIM(S8)=""),"",IF(IFERROR(TRIM(INDEX(QryItemNamed,MATCH(TRIM(S8),ITEM,0),2)),"")="Y","SPECIAL",LEFT(IFERROR(TRIM(INDEX(ITEM,MATCH(TRIM(S8),ITEM,0))),""),3)))</f>
        <v>625</v>
      </c>
      <c r="T10" s="7" t="str">
        <f t="shared" si="2"/>
        <v>625</v>
      </c>
      <c r="U10" s="7" t="str">
        <f t="shared" si="2"/>
        <v>625</v>
      </c>
      <c r="V10" s="7" t="str">
        <f t="shared" si="2"/>
        <v>625</v>
      </c>
      <c r="W10" s="7" t="str">
        <f t="shared" si="2"/>
        <v>625</v>
      </c>
      <c r="X10" s="7" t="str">
        <f t="shared" si="2"/>
        <v>625</v>
      </c>
      <c r="Y10" s="7" t="str">
        <f t="shared" si="2"/>
        <v>625</v>
      </c>
      <c r="Z10" s="7" t="str">
        <f t="shared" si="2"/>
        <v>625</v>
      </c>
      <c r="AA10" s="7" t="str">
        <f t="shared" si="2"/>
        <v>625</v>
      </c>
      <c r="AB10" s="7" t="str">
        <f t="shared" si="2"/>
        <v>625</v>
      </c>
      <c r="AC10" s="7" t="str">
        <f t="shared" si="2"/>
        <v/>
      </c>
      <c r="AD10" s="7" t="str">
        <f t="shared" si="2"/>
        <v>625</v>
      </c>
      <c r="AE10" s="7" t="str">
        <f t="shared" si="2"/>
        <v>625</v>
      </c>
      <c r="AF10" s="7" t="str">
        <f t="shared" si="2"/>
        <v>625</v>
      </c>
      <c r="AG10" s="7" t="str">
        <f t="shared" si="2"/>
        <v>625</v>
      </c>
      <c r="AH10" s="7" t="str">
        <f t="shared" si="2"/>
        <v>625</v>
      </c>
      <c r="AI10" s="7" t="str">
        <f t="shared" si="2"/>
        <v>625</v>
      </c>
      <c r="AJ10" s="7">
        <v>625</v>
      </c>
      <c r="AK10" s="7" t="str">
        <f t="shared" si="0"/>
        <v>625</v>
      </c>
      <c r="AL10" s="7" t="str">
        <f t="shared" si="0"/>
        <v>625</v>
      </c>
      <c r="AM10" s="7" t="str">
        <f t="shared" si="0"/>
        <v>625</v>
      </c>
      <c r="AN10" s="7" t="str">
        <f t="shared" si="0"/>
        <v>625</v>
      </c>
      <c r="AO10" s="7" t="str">
        <f t="shared" si="0"/>
        <v>625</v>
      </c>
      <c r="AP10" s="7" t="str">
        <f t="shared" si="0"/>
        <v>625</v>
      </c>
      <c r="AQ10" s="7" t="str">
        <f t="shared" si="0"/>
        <v/>
      </c>
    </row>
    <row r="11" spans="1:43" ht="12.75" customHeight="1" x14ac:dyDescent="0.25">
      <c r="B11" s="101"/>
      <c r="D11" s="107"/>
      <c r="E11" s="111"/>
      <c r="F11" s="112"/>
      <c r="G11" s="112"/>
      <c r="H11" s="112"/>
      <c r="I11" s="112"/>
      <c r="J11" s="107"/>
      <c r="K11" s="125"/>
      <c r="L11" s="126" t="str">
        <f t="shared" ref="L11:R11" si="3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ABANDON MISC.:LIGHTING CONDUIT/DUCT CABLE</v>
      </c>
      <c r="M11" s="97" t="str">
        <f t="shared" ref="M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CONNECTION, FUSED PULL APART</v>
      </c>
      <c r="N11" s="97" t="str">
        <f t="shared" si="3"/>
        <v>CONNECTION, UNFUSED PERMANENT</v>
      </c>
      <c r="O11" s="97" t="str">
        <f t="shared" si="3"/>
        <v>LIGHT POLE, LOW MAST, ATLM50</v>
      </c>
      <c r="P11" s="97" t="str">
        <f t="shared" si="3"/>
        <v>LIGHT TOWER, BBBB100</v>
      </c>
      <c r="Q11" s="97" t="str">
        <f t="shared" si="3"/>
        <v>LIGHT TOWER, BBBB110</v>
      </c>
      <c r="R11" s="97" t="str">
        <f t="shared" si="3"/>
        <v>LIGHT TOWER, BBBB120</v>
      </c>
      <c r="S11" s="97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LIGHT POLE FOUNDATION, 24" X 10' DEEP</v>
      </c>
      <c r="T11" s="97" t="str">
        <f t="shared" ref="T11:Z11" si="6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LIGHT TOWER FOUNDATION, 36" X 25' DEEP</v>
      </c>
      <c r="U11" s="97" t="str">
        <f t="shared" ref="U11" si="7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LIGHT TOWER FOUNDATION, 42" X 25' DEEP</v>
      </c>
      <c r="V11" s="97" t="str">
        <f t="shared" ref="V11" si="8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NO. 4 AWG 2400 VOLT DISTRIBUTION CABLE</v>
      </c>
      <c r="W11" s="97" t="str">
        <f t="shared" si="6"/>
        <v>NO. 10 AWG POLE AND BRACKET CABLE</v>
      </c>
      <c r="X11" s="97" t="str">
        <f t="shared" si="6"/>
        <v>1-1/2" DUCT CABLE WITH THREE NO. 4 AWG 2400 VOLT CABLES</v>
      </c>
      <c r="Y11" s="97" t="str">
        <f t="shared" ref="Y11" si="9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CONDUIT, 3", 725.04</v>
      </c>
      <c r="Z11" s="97" t="str">
        <f t="shared" si="6"/>
        <v>CONDUIT, JACKED OR DRILLED, 725.04, 3"</v>
      </c>
      <c r="AA11" s="97" t="str">
        <f t="shared" ref="AA11:AC11" si="10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LUMINAIRE, HIGH MAST, AS PER PLAN</v>
      </c>
      <c r="AB11" s="97" t="str">
        <f t="shared" si="10"/>
        <v>LUMINAIRE, LOW MAST, AS PER PLAN</v>
      </c>
      <c r="AC11" s="97" t="str">
        <f t="shared" si="10"/>
        <v/>
      </c>
      <c r="AD11" s="97" t="str">
        <f t="shared" ref="AD11" si="11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TRENCH, 24" DEEP</v>
      </c>
      <c r="AE11" s="97" t="str">
        <f t="shared" ref="AE11:AF11" si="12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PULL BOX, 725.08, 18"</v>
      </c>
      <c r="AF11" s="97" t="str">
        <f t="shared" si="12"/>
        <v>PULL BOX, 725.08, 24"</v>
      </c>
      <c r="AG11" s="97" t="str">
        <f t="shared" ref="AG11:AH11" si="13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PULL BOX REMOVED</v>
      </c>
      <c r="AH11" s="97" t="str">
        <f t="shared" si="13"/>
        <v>GROUND ROD</v>
      </c>
      <c r="AI11" s="97" t="str">
        <f t="shared" ref="AI11" si="14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POWER SERVICE, AS PER PLAN</v>
      </c>
      <c r="AJ11" s="97" t="s">
        <v>107</v>
      </c>
      <c r="AK11" s="97" t="str">
        <f t="shared" ref="AK11:AM11" si="15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LIGHT POLE REMOVED</v>
      </c>
      <c r="AL11" s="97" t="str">
        <f t="shared" si="15"/>
        <v>LIGHT POLE FOUNDATION REMOVED</v>
      </c>
      <c r="AM11" s="97" t="str">
        <f t="shared" si="15"/>
        <v>LUMINAIRE REMOVED</v>
      </c>
      <c r="AN11" s="97" t="str">
        <f t="shared" ref="AN11" si="16">IF(OR(TRIM(AN8)=0,TRIM(AN8)=""),IF(AN9="","",AN9),IF(IFERROR(TRIM(INDEX(QryItemNamed,MATCH(TRIM(AN8),ITEM,0),2)),"")="Y",TRIM(RIGHT(IFERROR(TRIM(INDEX(QryItemNamed,MATCH(TRIM(AN8),ITEM,0),4)),"123456789012"),LEN(IFERROR(TRIM(INDEX(QryItemNamed,MATCH(TRIM(AN8),ITEM,0),4)),"123456789012"))-9))&amp;AN9,IFERROR(TRIM(INDEX(QryItemNamed,MATCH(TRIM(AN8),ITEM,0),4))&amp;AN9,"ITEM CODE DOES NOT EXIST IN ITEM MASTER")))</f>
        <v>LUMINAIRE SUPPORT REMOVED</v>
      </c>
      <c r="AO11" s="97" t="str">
        <f t="shared" ref="AO11" si="17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>POWER SERVICE REMOVED</v>
      </c>
      <c r="AP11" s="97" t="str">
        <f t="shared" ref="AP11:AQ11" si="18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>DISCONNECT CIRCUIT</v>
      </c>
      <c r="AQ11" s="97" t="str">
        <f t="shared" si="18"/>
        <v/>
      </c>
    </row>
    <row r="12" spans="1:43" ht="12.75" customHeight="1" x14ac:dyDescent="0.25">
      <c r="B12" s="101"/>
      <c r="D12" s="107"/>
      <c r="E12" s="111"/>
      <c r="F12" s="112"/>
      <c r="G12" s="112"/>
      <c r="H12" s="112"/>
      <c r="I12" s="112"/>
      <c r="J12" s="107"/>
      <c r="K12" s="125"/>
      <c r="L12" s="127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</row>
    <row r="13" spans="1:43" ht="12.75" customHeight="1" x14ac:dyDescent="0.25">
      <c r="B13" s="101"/>
      <c r="D13" s="107"/>
      <c r="E13" s="111"/>
      <c r="F13" s="112"/>
      <c r="G13" s="112"/>
      <c r="H13" s="112"/>
      <c r="I13" s="112"/>
      <c r="J13" s="107"/>
      <c r="K13" s="125"/>
      <c r="L13" s="127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</row>
    <row r="14" spans="1:43" ht="12.75" customHeight="1" x14ac:dyDescent="0.25">
      <c r="B14" s="101"/>
      <c r="D14" s="107"/>
      <c r="E14" s="111"/>
      <c r="F14" s="112"/>
      <c r="G14" s="112"/>
      <c r="H14" s="112"/>
      <c r="I14" s="112"/>
      <c r="J14" s="107"/>
      <c r="K14" s="125"/>
      <c r="L14" s="127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</row>
    <row r="15" spans="1:43" ht="12.75" customHeight="1" x14ac:dyDescent="0.25">
      <c r="B15" s="101"/>
      <c r="D15" s="107"/>
      <c r="E15" s="111"/>
      <c r="F15" s="112"/>
      <c r="G15" s="112"/>
      <c r="H15" s="112"/>
      <c r="I15" s="112"/>
      <c r="J15" s="107"/>
      <c r="K15" s="125"/>
      <c r="L15" s="127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</row>
    <row r="16" spans="1:43" ht="12.75" customHeight="1" x14ac:dyDescent="0.25">
      <c r="B16" s="101"/>
      <c r="D16" s="107"/>
      <c r="E16" s="111"/>
      <c r="F16" s="112"/>
      <c r="G16" s="112"/>
      <c r="H16" s="112"/>
      <c r="I16" s="112"/>
      <c r="J16" s="107"/>
      <c r="K16" s="125"/>
      <c r="L16" s="127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</row>
    <row r="17" spans="2:43" ht="12.75" customHeight="1" x14ac:dyDescent="0.25">
      <c r="B17" s="101"/>
      <c r="D17" s="107"/>
      <c r="E17" s="111"/>
      <c r="F17" s="112"/>
      <c r="G17" s="112"/>
      <c r="H17" s="112"/>
      <c r="I17" s="112"/>
      <c r="J17" s="107"/>
      <c r="K17" s="125"/>
      <c r="L17" s="127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</row>
    <row r="18" spans="2:43" ht="12.75" customHeight="1" x14ac:dyDescent="0.25">
      <c r="B18" s="101"/>
      <c r="D18" s="107"/>
      <c r="E18" s="111"/>
      <c r="F18" s="112"/>
      <c r="G18" s="112"/>
      <c r="H18" s="112"/>
      <c r="I18" s="112"/>
      <c r="J18" s="107"/>
      <c r="K18" s="125"/>
      <c r="L18" s="127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</row>
    <row r="19" spans="2:43" ht="12.75" customHeight="1" x14ac:dyDescent="0.25">
      <c r="B19" s="101"/>
      <c r="D19" s="107"/>
      <c r="E19" s="111"/>
      <c r="F19" s="112"/>
      <c r="G19" s="112"/>
      <c r="H19" s="112"/>
      <c r="I19" s="112"/>
      <c r="J19" s="107"/>
      <c r="K19" s="125"/>
      <c r="L19" s="127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AA19" s="98"/>
      <c r="AB19" s="98"/>
      <c r="AC19" s="98"/>
      <c r="AD19" s="98"/>
      <c r="AE19" s="98"/>
      <c r="AF19" s="98"/>
      <c r="AG19" s="98"/>
      <c r="AH19" s="98"/>
      <c r="AI19" s="98"/>
      <c r="AJ19" s="98"/>
      <c r="AK19" s="98"/>
      <c r="AL19" s="98"/>
      <c r="AM19" s="98"/>
      <c r="AN19" s="98"/>
      <c r="AO19" s="98"/>
      <c r="AP19" s="98"/>
      <c r="AQ19" s="98"/>
    </row>
    <row r="20" spans="2:43" ht="12.75" customHeight="1" x14ac:dyDescent="0.25">
      <c r="B20" s="101"/>
      <c r="D20" s="107"/>
      <c r="E20" s="111"/>
      <c r="F20" s="112"/>
      <c r="G20" s="112"/>
      <c r="H20" s="112"/>
      <c r="I20" s="112"/>
      <c r="J20" s="107"/>
      <c r="K20" s="125"/>
      <c r="L20" s="127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</row>
    <row r="21" spans="2:43" ht="12.75" customHeight="1" x14ac:dyDescent="0.25">
      <c r="B21" s="101"/>
      <c r="D21" s="107"/>
      <c r="E21" s="111"/>
      <c r="F21" s="112"/>
      <c r="G21" s="112"/>
      <c r="H21" s="112"/>
      <c r="I21" s="112"/>
      <c r="J21" s="107"/>
      <c r="K21" s="125"/>
      <c r="L21" s="127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</row>
    <row r="22" spans="2:43" ht="12.75" customHeight="1" x14ac:dyDescent="0.25">
      <c r="B22" s="101"/>
      <c r="D22" s="107"/>
      <c r="E22" s="111"/>
      <c r="F22" s="112"/>
      <c r="G22" s="112"/>
      <c r="H22" s="112"/>
      <c r="I22" s="112"/>
      <c r="J22" s="107"/>
      <c r="K22" s="125"/>
      <c r="L22" s="127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</row>
    <row r="23" spans="2:43" ht="12.75" customHeight="1" thickBot="1" x14ac:dyDescent="0.3">
      <c r="B23" s="102"/>
      <c r="D23" s="107"/>
      <c r="E23" s="111"/>
      <c r="F23" s="112"/>
      <c r="G23" s="112"/>
      <c r="H23" s="112"/>
      <c r="I23" s="112"/>
      <c r="J23" s="107"/>
      <c r="K23" s="125"/>
      <c r="L23" s="128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</row>
    <row r="24" spans="2:43" ht="12.75" customHeight="1" thickBot="1" x14ac:dyDescent="0.3">
      <c r="B24" s="18"/>
      <c r="D24" s="108"/>
      <c r="E24" s="138" t="s">
        <v>22</v>
      </c>
      <c r="F24" s="139"/>
      <c r="G24" s="34"/>
      <c r="H24" s="138" t="s">
        <v>1</v>
      </c>
      <c r="I24" s="139"/>
      <c r="J24" s="108"/>
      <c r="K24" s="134"/>
      <c r="L24" s="34" t="str">
        <f t="shared" ref="L24:AQ24" si="19">IF(OR(TRIM(L8)=0,TRIM(L8)=""),"",IF(IFERROR(TRIM(INDEX(QryItemNamed,MATCH(TRIM(L8),ITEM,0),3)),"")="LS","",IFERROR(TRIM(INDEX(QryItemNamed,MATCH(TRIM(L8),ITEM,0),3)),"")))</f>
        <v>FT</v>
      </c>
      <c r="M24" s="34" t="str">
        <f t="shared" ref="M24" si="20">IF(OR(TRIM(M8)=0,TRIM(M8)=""),"",IF(IFERROR(TRIM(INDEX(QryItemNamed,MATCH(TRIM(M8),ITEM,0),3)),"")="LS","",IFERROR(TRIM(INDEX(QryItemNamed,MATCH(TRIM(M8),ITEM,0),3)),"")))</f>
        <v>EACH</v>
      </c>
      <c r="N24" s="34" t="str">
        <f t="shared" si="19"/>
        <v>EACH</v>
      </c>
      <c r="O24" s="34" t="str">
        <f t="shared" si="19"/>
        <v>EACH</v>
      </c>
      <c r="P24" s="34" t="str">
        <f t="shared" si="19"/>
        <v>EACH</v>
      </c>
      <c r="Q24" s="34" t="str">
        <f t="shared" si="19"/>
        <v>EACH</v>
      </c>
      <c r="R24" s="34" t="str">
        <f t="shared" si="19"/>
        <v>EACH</v>
      </c>
      <c r="S24" s="34" t="str">
        <f t="shared" si="19"/>
        <v>EACH</v>
      </c>
      <c r="T24" s="34" t="str">
        <f t="shared" si="19"/>
        <v>EACH</v>
      </c>
      <c r="U24" s="34" t="str">
        <f t="shared" si="19"/>
        <v>EACH</v>
      </c>
      <c r="V24" s="34" t="str">
        <f t="shared" si="19"/>
        <v>FT</v>
      </c>
      <c r="W24" s="34" t="str">
        <f t="shared" si="19"/>
        <v>FT</v>
      </c>
      <c r="X24" s="34" t="str">
        <f t="shared" si="19"/>
        <v>FT</v>
      </c>
      <c r="Y24" s="34" t="str">
        <f t="shared" si="19"/>
        <v>FT</v>
      </c>
      <c r="Z24" s="34" t="str">
        <f t="shared" si="19"/>
        <v>FT</v>
      </c>
      <c r="AA24" s="34" t="str">
        <f t="shared" si="19"/>
        <v>EACH</v>
      </c>
      <c r="AB24" s="34" t="str">
        <f t="shared" si="19"/>
        <v>EACH</v>
      </c>
      <c r="AC24" s="34" t="str">
        <f t="shared" si="19"/>
        <v/>
      </c>
      <c r="AD24" s="34" t="str">
        <f t="shared" si="19"/>
        <v>FT</v>
      </c>
      <c r="AE24" s="34" t="str">
        <f t="shared" si="19"/>
        <v>EACH</v>
      </c>
      <c r="AF24" s="34" t="str">
        <f t="shared" si="19"/>
        <v>EACH</v>
      </c>
      <c r="AG24" s="34" t="str">
        <f t="shared" si="19"/>
        <v>EACH</v>
      </c>
      <c r="AH24" s="34" t="str">
        <f t="shared" si="19"/>
        <v>EACH</v>
      </c>
      <c r="AI24" s="34" t="str">
        <f t="shared" si="19"/>
        <v>EACH</v>
      </c>
      <c r="AJ24" s="34" t="s">
        <v>108</v>
      </c>
      <c r="AK24" s="34" t="str">
        <f t="shared" si="19"/>
        <v>EACH</v>
      </c>
      <c r="AL24" s="34" t="str">
        <f t="shared" si="19"/>
        <v>EACH</v>
      </c>
      <c r="AM24" s="34" t="str">
        <f t="shared" si="19"/>
        <v>EACH</v>
      </c>
      <c r="AN24" s="34" t="str">
        <f t="shared" si="19"/>
        <v>EACH</v>
      </c>
      <c r="AO24" s="34" t="str">
        <f t="shared" si="19"/>
        <v>EACH</v>
      </c>
      <c r="AP24" s="34" t="str">
        <f t="shared" si="19"/>
        <v>EACH</v>
      </c>
      <c r="AQ24" s="34" t="str">
        <f t="shared" si="19"/>
        <v/>
      </c>
    </row>
    <row r="25" spans="2:43" ht="12.9" customHeight="1" x14ac:dyDescent="0.25">
      <c r="B25" s="19">
        <v>1</v>
      </c>
      <c r="D25" s="40" t="s">
        <v>237</v>
      </c>
      <c r="E25" s="42" t="s">
        <v>188</v>
      </c>
      <c r="F25" s="44" t="s">
        <v>40</v>
      </c>
      <c r="G25" s="41"/>
      <c r="H25" s="42"/>
      <c r="I25" s="44"/>
      <c r="J25" s="46" t="s">
        <v>33</v>
      </c>
      <c r="K25" s="46" t="s">
        <v>100</v>
      </c>
      <c r="L25" s="5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38"/>
      <c r="AI25" s="38"/>
      <c r="AJ25" s="38"/>
      <c r="AK25" s="38">
        <v>1</v>
      </c>
      <c r="AL25" s="38">
        <v>1</v>
      </c>
      <c r="AM25" s="38">
        <v>1</v>
      </c>
      <c r="AN25" s="38"/>
      <c r="AO25" s="38"/>
      <c r="AP25" s="38"/>
      <c r="AQ25" s="84"/>
    </row>
    <row r="26" spans="2:43" ht="12.9" customHeight="1" x14ac:dyDescent="0.25">
      <c r="B26" s="19">
        <v>1</v>
      </c>
      <c r="D26" s="41" t="s">
        <v>237</v>
      </c>
      <c r="E26" s="42" t="s">
        <v>189</v>
      </c>
      <c r="F26" s="44" t="s">
        <v>40</v>
      </c>
      <c r="G26" s="41"/>
      <c r="H26" s="42"/>
      <c r="I26" s="44"/>
      <c r="J26" s="42" t="s">
        <v>33</v>
      </c>
      <c r="K26" s="42" t="s">
        <v>100</v>
      </c>
      <c r="L26" s="5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38"/>
      <c r="AI26" s="38"/>
      <c r="AJ26" s="38"/>
      <c r="AK26" s="38">
        <v>1</v>
      </c>
      <c r="AL26" s="38">
        <v>1</v>
      </c>
      <c r="AM26" s="38">
        <v>1</v>
      </c>
      <c r="AN26" s="38"/>
      <c r="AO26" s="38"/>
      <c r="AP26" s="38"/>
      <c r="AQ26" s="84"/>
    </row>
    <row r="27" spans="2:43" ht="12.9" customHeight="1" x14ac:dyDescent="0.25">
      <c r="B27" s="19">
        <v>1</v>
      </c>
      <c r="D27" s="41" t="s">
        <v>237</v>
      </c>
      <c r="E27" s="42" t="s">
        <v>120</v>
      </c>
      <c r="F27" s="44" t="s">
        <v>40</v>
      </c>
      <c r="G27" s="41"/>
      <c r="H27" s="42"/>
      <c r="I27" s="44"/>
      <c r="J27" s="42" t="s">
        <v>38</v>
      </c>
      <c r="K27" s="42" t="s">
        <v>119</v>
      </c>
      <c r="L27" s="51"/>
      <c r="M27" s="41"/>
      <c r="N27" s="41">
        <v>2</v>
      </c>
      <c r="O27" s="41">
        <v>1</v>
      </c>
      <c r="P27" s="41"/>
      <c r="Q27" s="41"/>
      <c r="R27" s="41"/>
      <c r="S27" s="41">
        <v>1</v>
      </c>
      <c r="T27" s="41"/>
      <c r="U27" s="41"/>
      <c r="V27" s="41"/>
      <c r="W27" s="41">
        <v>120</v>
      </c>
      <c r="X27" s="41"/>
      <c r="Y27" s="41"/>
      <c r="Z27" s="41"/>
      <c r="AA27" s="41"/>
      <c r="AB27" s="41">
        <v>1</v>
      </c>
      <c r="AC27" s="41"/>
      <c r="AD27" s="41"/>
      <c r="AE27" s="41"/>
      <c r="AF27" s="41"/>
      <c r="AG27" s="41"/>
      <c r="AH27" s="38">
        <v>1</v>
      </c>
      <c r="AI27" s="38"/>
      <c r="AJ27" s="38"/>
      <c r="AK27" s="38"/>
      <c r="AL27" s="38"/>
      <c r="AM27" s="38"/>
      <c r="AN27" s="38"/>
      <c r="AO27" s="38"/>
      <c r="AP27" s="38"/>
      <c r="AQ27" s="84"/>
    </row>
    <row r="28" spans="2:43" ht="12.9" customHeight="1" x14ac:dyDescent="0.25">
      <c r="B28" s="19">
        <v>1</v>
      </c>
      <c r="D28" s="41" t="s">
        <v>237</v>
      </c>
      <c r="E28" s="42" t="s">
        <v>120</v>
      </c>
      <c r="F28" s="44" t="s">
        <v>40</v>
      </c>
      <c r="G28" s="41"/>
      <c r="H28" s="42" t="s">
        <v>121</v>
      </c>
      <c r="I28" s="44" t="s">
        <v>40</v>
      </c>
      <c r="J28" s="42" t="s">
        <v>38</v>
      </c>
      <c r="K28" s="42" t="s">
        <v>122</v>
      </c>
      <c r="L28" s="5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>
        <v>250</v>
      </c>
      <c r="Y28" s="41"/>
      <c r="Z28" s="41"/>
      <c r="AA28" s="41"/>
      <c r="AB28" s="41"/>
      <c r="AC28" s="41"/>
      <c r="AD28" s="41">
        <v>240</v>
      </c>
      <c r="AE28" s="41"/>
      <c r="AF28" s="41"/>
      <c r="AG28" s="41"/>
      <c r="AH28" s="38"/>
      <c r="AI28" s="38"/>
      <c r="AJ28" s="38">
        <v>240</v>
      </c>
      <c r="AK28" s="38"/>
      <c r="AL28" s="38"/>
      <c r="AM28" s="38"/>
      <c r="AN28" s="38"/>
      <c r="AO28" s="38"/>
      <c r="AP28" s="38"/>
      <c r="AQ28" s="84"/>
    </row>
    <row r="29" spans="2:43" ht="12.9" customHeight="1" x14ac:dyDescent="0.25">
      <c r="B29" s="19">
        <v>1</v>
      </c>
      <c r="D29" s="41" t="s">
        <v>237</v>
      </c>
      <c r="E29" s="42" t="s">
        <v>121</v>
      </c>
      <c r="F29" s="44" t="s">
        <v>40</v>
      </c>
      <c r="G29" s="41"/>
      <c r="H29" s="42"/>
      <c r="I29" s="44"/>
      <c r="J29" s="42" t="s">
        <v>38</v>
      </c>
      <c r="K29" s="42" t="s">
        <v>123</v>
      </c>
      <c r="L29" s="51"/>
      <c r="M29" s="41"/>
      <c r="N29" s="41">
        <v>2</v>
      </c>
      <c r="O29" s="41">
        <v>1</v>
      </c>
      <c r="P29" s="41"/>
      <c r="Q29" s="41"/>
      <c r="R29" s="41"/>
      <c r="S29" s="41">
        <v>1</v>
      </c>
      <c r="T29" s="41"/>
      <c r="U29" s="41"/>
      <c r="V29" s="41"/>
      <c r="W29" s="41">
        <v>120</v>
      </c>
      <c r="X29" s="41"/>
      <c r="Y29" s="41"/>
      <c r="Z29" s="41"/>
      <c r="AA29" s="41"/>
      <c r="AB29" s="41">
        <v>1</v>
      </c>
      <c r="AC29" s="41"/>
      <c r="AD29" s="41"/>
      <c r="AE29" s="41"/>
      <c r="AF29" s="41"/>
      <c r="AG29" s="41"/>
      <c r="AH29" s="38">
        <v>1</v>
      </c>
      <c r="AI29" s="38"/>
      <c r="AJ29" s="38"/>
      <c r="AK29" s="38"/>
      <c r="AL29" s="38"/>
      <c r="AM29" s="38"/>
      <c r="AN29" s="38"/>
      <c r="AO29" s="38"/>
      <c r="AP29" s="38"/>
      <c r="AQ29" s="84"/>
    </row>
    <row r="30" spans="2:43" ht="12.9" customHeight="1" x14ac:dyDescent="0.25">
      <c r="B30" s="19">
        <v>1</v>
      </c>
      <c r="D30" s="41" t="s">
        <v>237</v>
      </c>
      <c r="E30" s="42" t="s">
        <v>121</v>
      </c>
      <c r="F30" s="44" t="s">
        <v>40</v>
      </c>
      <c r="G30" s="41"/>
      <c r="H30" s="42" t="str">
        <f>E31</f>
        <v>818+87</v>
      </c>
      <c r="I30" s="44" t="s">
        <v>40</v>
      </c>
      <c r="J30" s="42" t="s">
        <v>38</v>
      </c>
      <c r="K30" s="42" t="s">
        <v>124</v>
      </c>
      <c r="L30" s="5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>
        <v>237</v>
      </c>
      <c r="Y30" s="41"/>
      <c r="Z30" s="41"/>
      <c r="AA30" s="41"/>
      <c r="AB30" s="41"/>
      <c r="AC30" s="41"/>
      <c r="AD30" s="41">
        <v>227</v>
      </c>
      <c r="AE30" s="41"/>
      <c r="AF30" s="41"/>
      <c r="AG30" s="41"/>
      <c r="AH30" s="38"/>
      <c r="AI30" s="38"/>
      <c r="AJ30" s="38">
        <v>227</v>
      </c>
      <c r="AK30" s="38"/>
      <c r="AL30" s="38"/>
      <c r="AM30" s="38"/>
      <c r="AN30" s="38"/>
      <c r="AO30" s="38"/>
      <c r="AP30" s="38"/>
      <c r="AQ30" s="84"/>
    </row>
    <row r="31" spans="2:43" ht="12.9" customHeight="1" x14ac:dyDescent="0.25">
      <c r="B31" s="19">
        <v>1</v>
      </c>
      <c r="D31" s="41" t="s">
        <v>237</v>
      </c>
      <c r="E31" s="42" t="s">
        <v>191</v>
      </c>
      <c r="F31" s="44" t="s">
        <v>40</v>
      </c>
      <c r="G31" s="41"/>
      <c r="H31" s="42"/>
      <c r="I31" s="44"/>
      <c r="J31" s="42" t="s">
        <v>38</v>
      </c>
      <c r="K31" s="42" t="s">
        <v>125</v>
      </c>
      <c r="L31" s="51"/>
      <c r="M31" s="41"/>
      <c r="N31" s="41">
        <v>2</v>
      </c>
      <c r="O31" s="41">
        <v>1</v>
      </c>
      <c r="P31" s="41"/>
      <c r="Q31" s="41"/>
      <c r="R31" s="41"/>
      <c r="S31" s="41">
        <v>1</v>
      </c>
      <c r="T31" s="41"/>
      <c r="U31" s="41"/>
      <c r="V31" s="41"/>
      <c r="W31" s="41">
        <v>120</v>
      </c>
      <c r="X31" s="41"/>
      <c r="Y31" s="41"/>
      <c r="Z31" s="41"/>
      <c r="AA31" s="41"/>
      <c r="AB31" s="41">
        <v>1</v>
      </c>
      <c r="AC31" s="41"/>
      <c r="AD31" s="41"/>
      <c r="AE31" s="41"/>
      <c r="AF31" s="41"/>
      <c r="AG31" s="41"/>
      <c r="AH31" s="38">
        <v>1</v>
      </c>
      <c r="AI31" s="38"/>
      <c r="AJ31" s="38"/>
      <c r="AK31" s="38"/>
      <c r="AL31" s="38"/>
      <c r="AM31" s="38"/>
      <c r="AN31" s="38"/>
      <c r="AO31" s="38"/>
      <c r="AP31" s="38"/>
      <c r="AQ31" s="84"/>
    </row>
    <row r="32" spans="2:43" ht="12.9" customHeight="1" x14ac:dyDescent="0.25">
      <c r="B32" s="19">
        <v>1</v>
      </c>
      <c r="D32" s="41" t="s">
        <v>237</v>
      </c>
      <c r="E32" s="42" t="s">
        <v>191</v>
      </c>
      <c r="F32" s="44" t="s">
        <v>40</v>
      </c>
      <c r="G32" s="41"/>
      <c r="H32" s="42" t="s">
        <v>127</v>
      </c>
      <c r="I32" s="44" t="s">
        <v>40</v>
      </c>
      <c r="J32" s="42" t="s">
        <v>38</v>
      </c>
      <c r="K32" s="42" t="s">
        <v>126</v>
      </c>
      <c r="L32" s="5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>
        <v>237</v>
      </c>
      <c r="Y32" s="41"/>
      <c r="Z32" s="41"/>
      <c r="AA32" s="41"/>
      <c r="AB32" s="41"/>
      <c r="AC32" s="41"/>
      <c r="AD32" s="41">
        <v>227</v>
      </c>
      <c r="AE32" s="41"/>
      <c r="AF32" s="41"/>
      <c r="AG32" s="41"/>
      <c r="AH32" s="38"/>
      <c r="AI32" s="38"/>
      <c r="AJ32" s="38">
        <v>227</v>
      </c>
      <c r="AK32" s="38"/>
      <c r="AL32" s="38"/>
      <c r="AM32" s="38"/>
      <c r="AN32" s="38"/>
      <c r="AO32" s="38"/>
      <c r="AP32" s="38"/>
      <c r="AQ32" s="84"/>
    </row>
    <row r="33" spans="2:43" ht="12.9" customHeight="1" x14ac:dyDescent="0.25">
      <c r="B33" s="19">
        <v>1</v>
      </c>
      <c r="D33" s="41" t="s">
        <v>237</v>
      </c>
      <c r="E33" s="42" t="s">
        <v>127</v>
      </c>
      <c r="F33" s="44" t="s">
        <v>40</v>
      </c>
      <c r="G33" s="41"/>
      <c r="H33" s="42"/>
      <c r="I33" s="44"/>
      <c r="J33" s="42" t="s">
        <v>38</v>
      </c>
      <c r="K33" s="42" t="s">
        <v>98</v>
      </c>
      <c r="L33" s="51"/>
      <c r="M33" s="41"/>
      <c r="N33" s="41">
        <v>2</v>
      </c>
      <c r="O33" s="41">
        <v>1</v>
      </c>
      <c r="P33" s="41"/>
      <c r="Q33" s="41"/>
      <c r="R33" s="41"/>
      <c r="S33" s="41">
        <v>1</v>
      </c>
      <c r="T33" s="41"/>
      <c r="U33" s="41"/>
      <c r="V33" s="41"/>
      <c r="W33" s="41">
        <v>120</v>
      </c>
      <c r="X33" s="41"/>
      <c r="Y33" s="41"/>
      <c r="Z33" s="41"/>
      <c r="AA33" s="41"/>
      <c r="AB33" s="41">
        <v>1</v>
      </c>
      <c r="AC33" s="41"/>
      <c r="AD33" s="41"/>
      <c r="AE33" s="41"/>
      <c r="AF33" s="41"/>
      <c r="AG33" s="41"/>
      <c r="AH33" s="38">
        <v>1</v>
      </c>
      <c r="AI33" s="38"/>
      <c r="AJ33" s="38"/>
      <c r="AK33" s="38"/>
      <c r="AL33" s="38"/>
      <c r="AM33" s="38"/>
      <c r="AN33" s="38"/>
      <c r="AO33" s="38"/>
      <c r="AP33" s="38"/>
      <c r="AQ33" s="84"/>
    </row>
    <row r="34" spans="2:43" ht="12.9" customHeight="1" x14ac:dyDescent="0.25">
      <c r="B34" s="19">
        <v>1</v>
      </c>
      <c r="D34" s="76" t="s">
        <v>242</v>
      </c>
      <c r="E34" s="42" t="s">
        <v>127</v>
      </c>
      <c r="F34" s="44" t="s">
        <v>40</v>
      </c>
      <c r="G34" s="41"/>
      <c r="H34" s="42" t="s">
        <v>35</v>
      </c>
      <c r="I34" s="43" t="s">
        <v>34</v>
      </c>
      <c r="J34" s="42" t="s">
        <v>38</v>
      </c>
      <c r="K34" s="42" t="s">
        <v>128</v>
      </c>
      <c r="L34" s="5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>
        <v>275</v>
      </c>
      <c r="Y34" s="41"/>
      <c r="Z34" s="41"/>
      <c r="AA34" s="41"/>
      <c r="AB34" s="41"/>
      <c r="AC34" s="41"/>
      <c r="AD34" s="41">
        <v>265</v>
      </c>
      <c r="AE34" s="41"/>
      <c r="AF34" s="41"/>
      <c r="AG34" s="41"/>
      <c r="AH34" s="38"/>
      <c r="AI34" s="38"/>
      <c r="AJ34" s="38">
        <v>265</v>
      </c>
      <c r="AK34" s="38"/>
      <c r="AL34" s="38"/>
      <c r="AM34" s="38"/>
      <c r="AN34" s="38"/>
      <c r="AO34" s="38"/>
      <c r="AP34" s="38"/>
      <c r="AQ34" s="84"/>
    </row>
    <row r="35" spans="2:43" ht="12.9" customHeight="1" x14ac:dyDescent="0.25">
      <c r="B35" s="19">
        <v>1</v>
      </c>
      <c r="D35" s="41" t="s">
        <v>237</v>
      </c>
      <c r="E35" s="42" t="s">
        <v>216</v>
      </c>
      <c r="F35" s="44" t="s">
        <v>45</v>
      </c>
      <c r="G35" s="41"/>
      <c r="H35" s="42"/>
      <c r="I35" s="44"/>
      <c r="J35" s="42" t="s">
        <v>33</v>
      </c>
      <c r="K35" s="42" t="s">
        <v>100</v>
      </c>
      <c r="L35" s="5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38"/>
      <c r="AI35" s="38"/>
      <c r="AJ35" s="38"/>
      <c r="AK35" s="38">
        <v>1</v>
      </c>
      <c r="AL35" s="38">
        <v>1</v>
      </c>
      <c r="AM35" s="38">
        <v>1</v>
      </c>
      <c r="AN35" s="38"/>
      <c r="AO35" s="38"/>
      <c r="AP35" s="38"/>
      <c r="AQ35" s="84"/>
    </row>
    <row r="36" spans="2:43" ht="12.9" customHeight="1" x14ac:dyDescent="0.25">
      <c r="B36" s="19">
        <v>1</v>
      </c>
      <c r="D36" s="41" t="s">
        <v>237</v>
      </c>
      <c r="E36" s="42" t="s">
        <v>211</v>
      </c>
      <c r="F36" s="44" t="s">
        <v>45</v>
      </c>
      <c r="G36" s="41"/>
      <c r="H36" s="42"/>
      <c r="I36" s="44"/>
      <c r="J36" s="42" t="s">
        <v>33</v>
      </c>
      <c r="K36" s="42" t="s">
        <v>100</v>
      </c>
      <c r="L36" s="5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38"/>
      <c r="AI36" s="38"/>
      <c r="AJ36" s="38"/>
      <c r="AK36" s="38">
        <v>1</v>
      </c>
      <c r="AL36" s="38">
        <v>1</v>
      </c>
      <c r="AM36" s="38">
        <v>1</v>
      </c>
      <c r="AN36" s="38"/>
      <c r="AO36" s="38"/>
      <c r="AP36" s="38"/>
      <c r="AQ36" s="84"/>
    </row>
    <row r="37" spans="2:43" ht="12.9" customHeight="1" x14ac:dyDescent="0.25">
      <c r="B37" s="19">
        <v>1</v>
      </c>
      <c r="D37" s="41" t="s">
        <v>237</v>
      </c>
      <c r="E37" s="42" t="s">
        <v>129</v>
      </c>
      <c r="F37" s="44" t="s">
        <v>45</v>
      </c>
      <c r="G37" s="41"/>
      <c r="H37" s="42"/>
      <c r="I37" s="44"/>
      <c r="J37" s="42" t="s">
        <v>38</v>
      </c>
      <c r="K37" s="42" t="s">
        <v>44</v>
      </c>
      <c r="L37" s="51"/>
      <c r="M37" s="41"/>
      <c r="N37" s="41">
        <v>2</v>
      </c>
      <c r="O37" s="41">
        <v>1</v>
      </c>
      <c r="P37" s="41"/>
      <c r="Q37" s="41"/>
      <c r="R37" s="41"/>
      <c r="S37" s="41">
        <v>1</v>
      </c>
      <c r="T37" s="41"/>
      <c r="U37" s="41"/>
      <c r="V37" s="41"/>
      <c r="W37" s="41">
        <v>120</v>
      </c>
      <c r="X37" s="41"/>
      <c r="Y37" s="41"/>
      <c r="Z37" s="41"/>
      <c r="AA37" s="41"/>
      <c r="AB37" s="41">
        <v>1</v>
      </c>
      <c r="AC37" s="41"/>
      <c r="AD37" s="41"/>
      <c r="AE37" s="41"/>
      <c r="AF37" s="41"/>
      <c r="AG37" s="41"/>
      <c r="AH37" s="38">
        <v>1</v>
      </c>
      <c r="AI37" s="38"/>
      <c r="AJ37" s="38"/>
      <c r="AK37" s="38"/>
      <c r="AL37" s="38"/>
      <c r="AM37" s="38"/>
      <c r="AN37" s="38"/>
      <c r="AO37" s="38"/>
      <c r="AP37" s="38"/>
      <c r="AQ37" s="84"/>
    </row>
    <row r="38" spans="2:43" ht="12.9" customHeight="1" x14ac:dyDescent="0.25">
      <c r="B38" s="19">
        <v>1</v>
      </c>
      <c r="D38" s="41" t="s">
        <v>237</v>
      </c>
      <c r="E38" s="42" t="s">
        <v>129</v>
      </c>
      <c r="F38" s="44" t="s">
        <v>45</v>
      </c>
      <c r="G38" s="41"/>
      <c r="H38" s="42" t="s">
        <v>130</v>
      </c>
      <c r="I38" s="44" t="s">
        <v>45</v>
      </c>
      <c r="J38" s="42" t="s">
        <v>38</v>
      </c>
      <c r="K38" s="42" t="s">
        <v>131</v>
      </c>
      <c r="L38" s="5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>
        <v>169</v>
      </c>
      <c r="Y38" s="41"/>
      <c r="Z38" s="41"/>
      <c r="AA38" s="41"/>
      <c r="AB38" s="41"/>
      <c r="AC38" s="41"/>
      <c r="AD38" s="41">
        <v>159</v>
      </c>
      <c r="AE38" s="41"/>
      <c r="AF38" s="41"/>
      <c r="AG38" s="41"/>
      <c r="AH38" s="38"/>
      <c r="AI38" s="38"/>
      <c r="AJ38" s="38">
        <v>159</v>
      </c>
      <c r="AK38" s="38"/>
      <c r="AL38" s="38"/>
      <c r="AM38" s="38"/>
      <c r="AN38" s="38"/>
      <c r="AO38" s="38"/>
      <c r="AP38" s="38"/>
      <c r="AQ38" s="84"/>
    </row>
    <row r="39" spans="2:43" ht="12.9" customHeight="1" x14ac:dyDescent="0.25">
      <c r="B39" s="19">
        <v>1</v>
      </c>
      <c r="D39" s="41" t="s">
        <v>237</v>
      </c>
      <c r="E39" s="42" t="s">
        <v>130</v>
      </c>
      <c r="F39" s="44" t="s">
        <v>45</v>
      </c>
      <c r="G39" s="41"/>
      <c r="H39" s="42"/>
      <c r="I39" s="44"/>
      <c r="J39" s="42" t="s">
        <v>38</v>
      </c>
      <c r="K39" s="42" t="s">
        <v>60</v>
      </c>
      <c r="L39" s="51"/>
      <c r="M39" s="41"/>
      <c r="N39" s="41">
        <v>2</v>
      </c>
      <c r="O39" s="41">
        <v>1</v>
      </c>
      <c r="P39" s="41"/>
      <c r="Q39" s="41"/>
      <c r="R39" s="41"/>
      <c r="S39" s="41">
        <v>1</v>
      </c>
      <c r="T39" s="41"/>
      <c r="U39" s="41"/>
      <c r="V39" s="41"/>
      <c r="W39" s="41">
        <v>120</v>
      </c>
      <c r="X39" s="41"/>
      <c r="Y39" s="41"/>
      <c r="Z39" s="41"/>
      <c r="AA39" s="41"/>
      <c r="AB39" s="41">
        <v>1</v>
      </c>
      <c r="AC39" s="41"/>
      <c r="AD39" s="41"/>
      <c r="AE39" s="41"/>
      <c r="AF39" s="41"/>
      <c r="AG39" s="41"/>
      <c r="AH39" s="38">
        <v>1</v>
      </c>
      <c r="AI39" s="38"/>
      <c r="AJ39" s="38"/>
      <c r="AK39" s="38"/>
      <c r="AL39" s="38"/>
      <c r="AM39" s="38"/>
      <c r="AN39" s="38"/>
      <c r="AO39" s="38"/>
      <c r="AP39" s="38"/>
      <c r="AQ39" s="84"/>
    </row>
    <row r="40" spans="2:43" ht="12.9" customHeight="1" x14ac:dyDescent="0.25">
      <c r="B40" s="19">
        <v>1</v>
      </c>
      <c r="D40" s="41" t="s">
        <v>237</v>
      </c>
      <c r="E40" s="42" t="s">
        <v>130</v>
      </c>
      <c r="F40" s="44" t="s">
        <v>45</v>
      </c>
      <c r="G40" s="41"/>
      <c r="H40" s="42" t="s">
        <v>132</v>
      </c>
      <c r="I40" s="44" t="s">
        <v>45</v>
      </c>
      <c r="J40" s="42" t="s">
        <v>38</v>
      </c>
      <c r="K40" s="42" t="s">
        <v>133</v>
      </c>
      <c r="L40" s="5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>
        <v>160</v>
      </c>
      <c r="Y40" s="41"/>
      <c r="Z40" s="41"/>
      <c r="AA40" s="41"/>
      <c r="AB40" s="41"/>
      <c r="AC40" s="41"/>
      <c r="AD40" s="41">
        <v>150</v>
      </c>
      <c r="AE40" s="41"/>
      <c r="AF40" s="41"/>
      <c r="AG40" s="41"/>
      <c r="AH40" s="38"/>
      <c r="AI40" s="38"/>
      <c r="AJ40" s="38">
        <v>150</v>
      </c>
      <c r="AK40" s="38"/>
      <c r="AL40" s="38"/>
      <c r="AM40" s="38"/>
      <c r="AN40" s="38"/>
      <c r="AO40" s="38"/>
      <c r="AP40" s="38"/>
      <c r="AQ40" s="84"/>
    </row>
    <row r="41" spans="2:43" ht="12.9" customHeight="1" x14ac:dyDescent="0.25">
      <c r="B41" s="19">
        <v>1</v>
      </c>
      <c r="D41" s="41" t="s">
        <v>237</v>
      </c>
      <c r="E41" s="42" t="s">
        <v>132</v>
      </c>
      <c r="F41" s="44" t="s">
        <v>45</v>
      </c>
      <c r="G41" s="41"/>
      <c r="H41" s="42"/>
      <c r="I41" s="44"/>
      <c r="J41" s="42" t="s">
        <v>38</v>
      </c>
      <c r="K41" s="42" t="s">
        <v>63</v>
      </c>
      <c r="L41" s="51"/>
      <c r="M41" s="41"/>
      <c r="N41" s="41">
        <v>2</v>
      </c>
      <c r="O41" s="41">
        <v>1</v>
      </c>
      <c r="P41" s="41"/>
      <c r="Q41" s="41"/>
      <c r="R41" s="41"/>
      <c r="S41" s="41">
        <v>1</v>
      </c>
      <c r="T41" s="41"/>
      <c r="U41" s="41"/>
      <c r="V41" s="41"/>
      <c r="W41" s="41">
        <v>120</v>
      </c>
      <c r="X41" s="41"/>
      <c r="Y41" s="41"/>
      <c r="Z41" s="41"/>
      <c r="AA41" s="41"/>
      <c r="AB41" s="41">
        <v>1</v>
      </c>
      <c r="AC41" s="41"/>
      <c r="AD41" s="41"/>
      <c r="AE41" s="41"/>
      <c r="AF41" s="41"/>
      <c r="AG41" s="41"/>
      <c r="AH41" s="38">
        <v>1</v>
      </c>
      <c r="AI41" s="38"/>
      <c r="AJ41" s="38"/>
      <c r="AK41" s="38"/>
      <c r="AL41" s="38"/>
      <c r="AM41" s="38"/>
      <c r="AN41" s="38"/>
      <c r="AO41" s="38"/>
      <c r="AP41" s="38"/>
      <c r="AQ41" s="84"/>
    </row>
    <row r="42" spans="2:43" ht="12.9" customHeight="1" x14ac:dyDescent="0.25">
      <c r="B42" s="19">
        <v>1</v>
      </c>
      <c r="D42" s="41" t="s">
        <v>237</v>
      </c>
      <c r="E42" s="42" t="s">
        <v>132</v>
      </c>
      <c r="F42" s="44" t="s">
        <v>45</v>
      </c>
      <c r="G42" s="41"/>
      <c r="H42" s="42" t="s">
        <v>134</v>
      </c>
      <c r="I42" s="44" t="s">
        <v>45</v>
      </c>
      <c r="J42" s="42" t="s">
        <v>38</v>
      </c>
      <c r="K42" s="42" t="s">
        <v>64</v>
      </c>
      <c r="L42" s="5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>
        <v>210</v>
      </c>
      <c r="Y42" s="41"/>
      <c r="Z42" s="41"/>
      <c r="AA42" s="41"/>
      <c r="AB42" s="41"/>
      <c r="AC42" s="41"/>
      <c r="AD42" s="41">
        <v>200</v>
      </c>
      <c r="AE42" s="41"/>
      <c r="AF42" s="41"/>
      <c r="AG42" s="41"/>
      <c r="AH42" s="38"/>
      <c r="AI42" s="38"/>
      <c r="AJ42" s="38">
        <f>200</f>
        <v>200</v>
      </c>
      <c r="AK42" s="38"/>
      <c r="AL42" s="38"/>
      <c r="AM42" s="38"/>
      <c r="AN42" s="38"/>
      <c r="AO42" s="38"/>
      <c r="AP42" s="38"/>
      <c r="AQ42" s="84"/>
    </row>
    <row r="43" spans="2:43" ht="12.9" customHeight="1" x14ac:dyDescent="0.25">
      <c r="B43" s="19">
        <v>1</v>
      </c>
      <c r="D43" s="41" t="s">
        <v>237</v>
      </c>
      <c r="E43" s="42" t="s">
        <v>134</v>
      </c>
      <c r="F43" s="44" t="s">
        <v>45</v>
      </c>
      <c r="G43" s="41"/>
      <c r="H43" s="42"/>
      <c r="I43" s="44"/>
      <c r="J43" s="42" t="s">
        <v>38</v>
      </c>
      <c r="K43" s="42" t="s">
        <v>81</v>
      </c>
      <c r="L43" s="51"/>
      <c r="M43" s="41"/>
      <c r="N43" s="41">
        <v>2</v>
      </c>
      <c r="O43" s="41">
        <v>1</v>
      </c>
      <c r="P43" s="41"/>
      <c r="Q43" s="41"/>
      <c r="R43" s="41"/>
      <c r="S43" s="41">
        <v>1</v>
      </c>
      <c r="T43" s="41"/>
      <c r="U43" s="41"/>
      <c r="V43" s="41"/>
      <c r="W43" s="41">
        <v>120</v>
      </c>
      <c r="X43" s="41"/>
      <c r="Y43" s="41"/>
      <c r="Z43" s="41"/>
      <c r="AA43" s="41"/>
      <c r="AB43" s="41">
        <v>1</v>
      </c>
      <c r="AC43" s="41"/>
      <c r="AD43" s="41"/>
      <c r="AE43" s="41"/>
      <c r="AF43" s="41"/>
      <c r="AG43" s="41"/>
      <c r="AH43" s="38">
        <v>1</v>
      </c>
      <c r="AI43" s="38"/>
      <c r="AJ43" s="38"/>
      <c r="AK43" s="38"/>
      <c r="AL43" s="38"/>
      <c r="AM43" s="38"/>
      <c r="AN43" s="38"/>
      <c r="AO43" s="38"/>
      <c r="AP43" s="38"/>
      <c r="AQ43" s="84"/>
    </row>
    <row r="44" spans="2:43" ht="12.9" customHeight="1" x14ac:dyDescent="0.25">
      <c r="B44" s="19">
        <v>1</v>
      </c>
      <c r="D44" s="76" t="s">
        <v>242</v>
      </c>
      <c r="E44" s="42" t="s">
        <v>134</v>
      </c>
      <c r="F44" s="44" t="s">
        <v>45</v>
      </c>
      <c r="G44" s="41"/>
      <c r="H44" s="42" t="s">
        <v>46</v>
      </c>
      <c r="I44" s="44" t="s">
        <v>45</v>
      </c>
      <c r="J44" s="42" t="s">
        <v>38</v>
      </c>
      <c r="K44" s="42" t="s">
        <v>135</v>
      </c>
      <c r="L44" s="5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>
        <v>254</v>
      </c>
      <c r="Y44" s="41"/>
      <c r="Z44" s="41"/>
      <c r="AA44" s="41"/>
      <c r="AB44" s="41"/>
      <c r="AC44" s="41"/>
      <c r="AD44" s="41">
        <v>244</v>
      </c>
      <c r="AE44" s="41"/>
      <c r="AF44" s="41"/>
      <c r="AG44" s="41"/>
      <c r="AH44" s="38"/>
      <c r="AI44" s="38"/>
      <c r="AJ44" s="38">
        <v>244</v>
      </c>
      <c r="AK44" s="38"/>
      <c r="AL44" s="38"/>
      <c r="AM44" s="38"/>
      <c r="AN44" s="38"/>
      <c r="AO44" s="38"/>
      <c r="AP44" s="38"/>
      <c r="AQ44" s="84"/>
    </row>
    <row r="45" spans="2:43" ht="11.4" customHeight="1" x14ac:dyDescent="0.25">
      <c r="B45" s="19"/>
      <c r="D45" s="41"/>
      <c r="E45" s="42"/>
      <c r="F45" s="44"/>
      <c r="G45" s="41"/>
      <c r="H45" s="42"/>
      <c r="I45" s="44"/>
      <c r="J45" s="42"/>
      <c r="K45" s="42"/>
      <c r="L45" s="5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38"/>
      <c r="AI45" s="38"/>
      <c r="AJ45" s="38"/>
      <c r="AK45" s="38"/>
      <c r="AL45" s="38"/>
      <c r="AM45" s="38"/>
      <c r="AN45" s="38"/>
      <c r="AO45" s="38"/>
      <c r="AP45" s="38"/>
      <c r="AQ45" s="84"/>
    </row>
    <row r="46" spans="2:43" ht="12.75" customHeight="1" x14ac:dyDescent="0.25">
      <c r="B46" s="19">
        <v>1</v>
      </c>
      <c r="D46" s="41" t="s">
        <v>238</v>
      </c>
      <c r="E46" s="42" t="s">
        <v>136</v>
      </c>
      <c r="F46" s="44" t="s">
        <v>34</v>
      </c>
      <c r="G46" s="41"/>
      <c r="H46" s="42"/>
      <c r="I46" s="44"/>
      <c r="J46" s="42" t="s">
        <v>37</v>
      </c>
      <c r="K46" s="42" t="s">
        <v>100</v>
      </c>
      <c r="L46" s="5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38"/>
      <c r="AI46" s="38"/>
      <c r="AJ46" s="38"/>
      <c r="AK46" s="38">
        <v>1</v>
      </c>
      <c r="AL46" s="38">
        <v>1</v>
      </c>
      <c r="AM46" s="38">
        <v>1</v>
      </c>
      <c r="AN46" s="38"/>
      <c r="AO46" s="38"/>
      <c r="AP46" s="38"/>
      <c r="AQ46" s="84"/>
    </row>
    <row r="47" spans="2:43" ht="12.9" customHeight="1" x14ac:dyDescent="0.25">
      <c r="B47" s="19">
        <v>1</v>
      </c>
      <c r="D47" s="41" t="s">
        <v>238</v>
      </c>
      <c r="E47" s="42" t="s">
        <v>217</v>
      </c>
      <c r="F47" s="44" t="s">
        <v>34</v>
      </c>
      <c r="G47" s="41"/>
      <c r="H47" s="42"/>
      <c r="I47" s="44"/>
      <c r="J47" s="42" t="s">
        <v>37</v>
      </c>
      <c r="K47" s="42" t="s">
        <v>100</v>
      </c>
      <c r="L47" s="5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>
        <v>1</v>
      </c>
      <c r="AH47" s="38"/>
      <c r="AI47" s="38"/>
      <c r="AJ47" s="38"/>
      <c r="AK47" s="38"/>
      <c r="AL47" s="38"/>
      <c r="AM47" s="38"/>
      <c r="AN47" s="38"/>
      <c r="AO47" s="38"/>
      <c r="AP47" s="38"/>
      <c r="AQ47" s="84"/>
    </row>
    <row r="48" spans="2:43" ht="12.9" customHeight="1" x14ac:dyDescent="0.25">
      <c r="B48" s="19">
        <v>1</v>
      </c>
      <c r="D48" s="41" t="s">
        <v>238</v>
      </c>
      <c r="E48" s="42" t="s">
        <v>218</v>
      </c>
      <c r="F48" s="44" t="s">
        <v>40</v>
      </c>
      <c r="G48" s="41"/>
      <c r="H48" s="42" t="s">
        <v>219</v>
      </c>
      <c r="I48" s="44" t="s">
        <v>40</v>
      </c>
      <c r="J48" s="42" t="s">
        <v>147</v>
      </c>
      <c r="K48" s="42" t="s">
        <v>100</v>
      </c>
      <c r="L48" s="51">
        <f>154+4</f>
        <v>158</v>
      </c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38"/>
      <c r="AI48" s="38"/>
      <c r="AJ48" s="38"/>
      <c r="AK48" s="38"/>
      <c r="AL48" s="38"/>
      <c r="AM48" s="38"/>
      <c r="AN48" s="38"/>
      <c r="AO48" s="38"/>
      <c r="AP48" s="38"/>
      <c r="AQ48" s="84"/>
    </row>
    <row r="49" spans="2:43" ht="12.9" customHeight="1" x14ac:dyDescent="0.25">
      <c r="B49" s="19">
        <v>1</v>
      </c>
      <c r="D49" s="41" t="s">
        <v>238</v>
      </c>
      <c r="E49" s="42" t="s">
        <v>219</v>
      </c>
      <c r="F49" s="44" t="s">
        <v>40</v>
      </c>
      <c r="G49" s="41"/>
      <c r="H49" s="42"/>
      <c r="I49" s="44"/>
      <c r="J49" s="42" t="s">
        <v>33</v>
      </c>
      <c r="K49" s="42" t="s">
        <v>100</v>
      </c>
      <c r="L49" s="5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>
        <v>1</v>
      </c>
      <c r="AH49" s="38"/>
      <c r="AI49" s="38"/>
      <c r="AJ49" s="38"/>
      <c r="AK49" s="38"/>
      <c r="AL49" s="38"/>
      <c r="AM49" s="38"/>
      <c r="AN49" s="38"/>
      <c r="AO49" s="38"/>
      <c r="AP49" s="38"/>
      <c r="AQ49" s="84"/>
    </row>
    <row r="50" spans="2:43" ht="12.9" customHeight="1" x14ac:dyDescent="0.25">
      <c r="B50" s="19">
        <v>1</v>
      </c>
      <c r="D50" s="41" t="s">
        <v>238</v>
      </c>
      <c r="E50" s="42" t="s">
        <v>36</v>
      </c>
      <c r="F50" s="44" t="s">
        <v>40</v>
      </c>
      <c r="G50" s="41"/>
      <c r="H50" s="42"/>
      <c r="I50" s="44"/>
      <c r="J50" s="42" t="s">
        <v>33</v>
      </c>
      <c r="K50" s="42"/>
      <c r="L50" s="5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38"/>
      <c r="AI50" s="38"/>
      <c r="AJ50" s="38"/>
      <c r="AK50" s="38">
        <v>1</v>
      </c>
      <c r="AL50" s="38">
        <v>1</v>
      </c>
      <c r="AM50" s="38">
        <v>1</v>
      </c>
      <c r="AN50" s="38"/>
      <c r="AO50" s="38"/>
      <c r="AP50" s="38"/>
      <c r="AQ50" s="84"/>
    </row>
    <row r="51" spans="2:43" ht="12.9" customHeight="1" x14ac:dyDescent="0.25">
      <c r="B51" s="19">
        <v>1</v>
      </c>
      <c r="D51" s="41" t="s">
        <v>238</v>
      </c>
      <c r="E51" s="42" t="s">
        <v>137</v>
      </c>
      <c r="F51" s="44" t="s">
        <v>40</v>
      </c>
      <c r="G51" s="41"/>
      <c r="H51" s="42"/>
      <c r="I51" s="44"/>
      <c r="J51" s="42" t="s">
        <v>37</v>
      </c>
      <c r="K51" s="42" t="s">
        <v>100</v>
      </c>
      <c r="L51" s="5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38"/>
      <c r="AI51" s="38"/>
      <c r="AJ51" s="38"/>
      <c r="AK51" s="38">
        <v>1</v>
      </c>
      <c r="AL51" s="38">
        <v>1</v>
      </c>
      <c r="AM51" s="38">
        <v>1</v>
      </c>
      <c r="AN51" s="38"/>
      <c r="AO51" s="38"/>
      <c r="AP51" s="38"/>
      <c r="AQ51" s="84"/>
    </row>
    <row r="52" spans="2:43" ht="12.9" customHeight="1" x14ac:dyDescent="0.25">
      <c r="B52" s="19">
        <v>1</v>
      </c>
      <c r="D52" s="41" t="s">
        <v>238</v>
      </c>
      <c r="E52" s="42" t="s">
        <v>213</v>
      </c>
      <c r="F52" s="44" t="s">
        <v>40</v>
      </c>
      <c r="G52" s="41"/>
      <c r="H52" s="42"/>
      <c r="I52" s="44"/>
      <c r="J52" s="42" t="s">
        <v>37</v>
      </c>
      <c r="K52" s="42" t="s">
        <v>100</v>
      </c>
      <c r="L52" s="5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>
        <v>1</v>
      </c>
      <c r="AH52" s="38"/>
      <c r="AI52" s="38"/>
      <c r="AJ52" s="38"/>
      <c r="AK52" s="38"/>
      <c r="AL52" s="38"/>
      <c r="AM52" s="38"/>
      <c r="AN52" s="38"/>
      <c r="AO52" s="38"/>
      <c r="AP52" s="38"/>
      <c r="AQ52" s="84"/>
    </row>
    <row r="53" spans="2:43" ht="12.9" customHeight="1" x14ac:dyDescent="0.25">
      <c r="B53" s="19">
        <v>1</v>
      </c>
      <c r="D53" s="41" t="s">
        <v>238</v>
      </c>
      <c r="E53" s="42" t="s">
        <v>212</v>
      </c>
      <c r="F53" s="44" t="s">
        <v>40</v>
      </c>
      <c r="G53" s="41"/>
      <c r="H53" s="42" t="s">
        <v>213</v>
      </c>
      <c r="I53" s="44" t="s">
        <v>40</v>
      </c>
      <c r="J53" s="42" t="s">
        <v>37</v>
      </c>
      <c r="K53" s="42" t="s">
        <v>100</v>
      </c>
      <c r="L53" s="51">
        <f>38+4</f>
        <v>42</v>
      </c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38"/>
      <c r="AI53" s="38"/>
      <c r="AJ53" s="38"/>
      <c r="AK53" s="38"/>
      <c r="AL53" s="38"/>
      <c r="AM53" s="38"/>
      <c r="AN53" s="38"/>
      <c r="AO53" s="38"/>
      <c r="AP53" s="38"/>
      <c r="AQ53" s="84"/>
    </row>
    <row r="54" spans="2:43" ht="12.9" customHeight="1" x14ac:dyDescent="0.25">
      <c r="B54" s="19">
        <v>1</v>
      </c>
      <c r="D54" s="41" t="s">
        <v>238</v>
      </c>
      <c r="E54" s="42" t="s">
        <v>212</v>
      </c>
      <c r="F54" s="44" t="s">
        <v>40</v>
      </c>
      <c r="G54" s="41"/>
      <c r="H54" s="42"/>
      <c r="I54" s="44"/>
      <c r="J54" s="42" t="s">
        <v>37</v>
      </c>
      <c r="K54" s="42" t="s">
        <v>100</v>
      </c>
      <c r="L54" s="5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>
        <v>1</v>
      </c>
      <c r="AH54" s="38"/>
      <c r="AI54" s="38"/>
      <c r="AJ54" s="38"/>
      <c r="AK54" s="38"/>
      <c r="AL54" s="38"/>
      <c r="AM54" s="38"/>
      <c r="AN54" s="38"/>
      <c r="AO54" s="38"/>
      <c r="AP54" s="38"/>
      <c r="AQ54" s="84"/>
    </row>
    <row r="55" spans="2:43" ht="12.9" customHeight="1" x14ac:dyDescent="0.25">
      <c r="B55" s="19">
        <v>1</v>
      </c>
      <c r="D55" s="41" t="s">
        <v>238</v>
      </c>
      <c r="E55" s="42" t="s">
        <v>190</v>
      </c>
      <c r="F55" s="44" t="s">
        <v>45</v>
      </c>
      <c r="G55" s="41"/>
      <c r="H55" s="42"/>
      <c r="I55" s="44"/>
      <c r="J55" s="42" t="s">
        <v>33</v>
      </c>
      <c r="K55" s="42" t="s">
        <v>100</v>
      </c>
      <c r="L55" s="5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38"/>
      <c r="AI55" s="38"/>
      <c r="AJ55" s="38"/>
      <c r="AK55" s="38">
        <v>1</v>
      </c>
      <c r="AL55" s="38">
        <v>1</v>
      </c>
      <c r="AM55" s="38">
        <v>1</v>
      </c>
      <c r="AN55" s="38"/>
      <c r="AO55" s="38"/>
      <c r="AP55" s="38"/>
      <c r="AQ55" s="84"/>
    </row>
    <row r="56" spans="2:43" ht="12.9" customHeight="1" x14ac:dyDescent="0.25">
      <c r="B56" s="19">
        <v>1</v>
      </c>
      <c r="D56" s="41" t="s">
        <v>238</v>
      </c>
      <c r="E56" s="42" t="s">
        <v>35</v>
      </c>
      <c r="F56" s="44" t="s">
        <v>40</v>
      </c>
      <c r="G56" s="41"/>
      <c r="H56" s="42"/>
      <c r="I56" s="44"/>
      <c r="J56" s="42" t="s">
        <v>38</v>
      </c>
      <c r="K56" s="42" t="s">
        <v>43</v>
      </c>
      <c r="L56" s="51"/>
      <c r="M56" s="41"/>
      <c r="N56" s="41">
        <v>2</v>
      </c>
      <c r="O56" s="41">
        <v>1</v>
      </c>
      <c r="P56" s="41"/>
      <c r="Q56" s="41"/>
      <c r="R56" s="41"/>
      <c r="S56" s="41">
        <v>1</v>
      </c>
      <c r="T56" s="41"/>
      <c r="U56" s="41"/>
      <c r="V56" s="41"/>
      <c r="W56" s="41">
        <v>120</v>
      </c>
      <c r="X56" s="41"/>
      <c r="Y56" s="41"/>
      <c r="Z56" s="41"/>
      <c r="AA56" s="41"/>
      <c r="AB56" s="41">
        <v>1</v>
      </c>
      <c r="AC56" s="41"/>
      <c r="AD56" s="41"/>
      <c r="AE56" s="41"/>
      <c r="AF56" s="41"/>
      <c r="AG56" s="41"/>
      <c r="AH56" s="38">
        <v>1</v>
      </c>
      <c r="AI56" s="38"/>
      <c r="AJ56" s="38"/>
      <c r="AK56" s="38"/>
      <c r="AL56" s="38"/>
      <c r="AM56" s="38"/>
      <c r="AN56" s="38"/>
      <c r="AO56" s="38"/>
      <c r="AP56" s="38"/>
      <c r="AQ56" s="84"/>
    </row>
    <row r="57" spans="2:43" ht="12.9" customHeight="1" x14ac:dyDescent="0.25">
      <c r="B57" s="19">
        <v>1</v>
      </c>
      <c r="D57" s="41" t="s">
        <v>238</v>
      </c>
      <c r="E57" s="42" t="s">
        <v>35</v>
      </c>
      <c r="F57" s="44" t="s">
        <v>40</v>
      </c>
      <c r="G57" s="41"/>
      <c r="H57" s="42" t="s">
        <v>39</v>
      </c>
      <c r="I57" s="44" t="s">
        <v>40</v>
      </c>
      <c r="J57" s="42" t="s">
        <v>38</v>
      </c>
      <c r="K57" s="42" t="s">
        <v>114</v>
      </c>
      <c r="L57" s="5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>
        <v>236</v>
      </c>
      <c r="Y57" s="41"/>
      <c r="Z57" s="41"/>
      <c r="AA57" s="41"/>
      <c r="AB57" s="41"/>
      <c r="AC57" s="41"/>
      <c r="AD57" s="41">
        <v>226</v>
      </c>
      <c r="AE57" s="41"/>
      <c r="AF57" s="41"/>
      <c r="AG57" s="41"/>
      <c r="AH57" s="38"/>
      <c r="AI57" s="38"/>
      <c r="AJ57" s="38">
        <v>226</v>
      </c>
      <c r="AK57" s="38"/>
      <c r="AL57" s="38"/>
      <c r="AM57" s="38"/>
      <c r="AN57" s="38"/>
      <c r="AO57" s="38"/>
      <c r="AP57" s="38"/>
      <c r="AQ57" s="84"/>
    </row>
    <row r="58" spans="2:43" ht="12.9" customHeight="1" x14ac:dyDescent="0.25">
      <c r="B58" s="19">
        <v>1</v>
      </c>
      <c r="D58" s="41" t="s">
        <v>238</v>
      </c>
      <c r="E58" s="42" t="s">
        <v>39</v>
      </c>
      <c r="F58" s="44" t="s">
        <v>40</v>
      </c>
      <c r="G58" s="41"/>
      <c r="H58" s="42"/>
      <c r="I58" s="44"/>
      <c r="J58" s="42" t="s">
        <v>38</v>
      </c>
      <c r="K58" s="42" t="s">
        <v>50</v>
      </c>
      <c r="L58" s="51"/>
      <c r="M58" s="41"/>
      <c r="N58" s="41">
        <v>2</v>
      </c>
      <c r="O58" s="41">
        <v>1</v>
      </c>
      <c r="P58" s="41"/>
      <c r="Q58" s="41"/>
      <c r="R58" s="41"/>
      <c r="S58" s="41">
        <v>1</v>
      </c>
      <c r="T58" s="41"/>
      <c r="U58" s="41"/>
      <c r="V58" s="41"/>
      <c r="W58" s="41">
        <v>120</v>
      </c>
      <c r="X58" s="41"/>
      <c r="Y58" s="41"/>
      <c r="Z58" s="41"/>
      <c r="AA58" s="41"/>
      <c r="AB58" s="41">
        <v>1</v>
      </c>
      <c r="AC58" s="41"/>
      <c r="AD58" s="41"/>
      <c r="AE58" s="41"/>
      <c r="AF58" s="41"/>
      <c r="AG58" s="41"/>
      <c r="AH58" s="38">
        <v>1</v>
      </c>
      <c r="AI58" s="38"/>
      <c r="AJ58" s="38"/>
      <c r="AK58" s="38"/>
      <c r="AL58" s="38"/>
      <c r="AM58" s="38"/>
      <c r="AN58" s="38"/>
      <c r="AO58" s="38"/>
      <c r="AP58" s="38"/>
      <c r="AQ58" s="84"/>
    </row>
    <row r="59" spans="2:43" ht="12.9" customHeight="1" x14ac:dyDescent="0.25">
      <c r="B59" s="19">
        <v>1</v>
      </c>
      <c r="D59" s="41" t="s">
        <v>238</v>
      </c>
      <c r="E59" s="42" t="s">
        <v>39</v>
      </c>
      <c r="F59" s="43" t="s">
        <v>34</v>
      </c>
      <c r="G59" s="41"/>
      <c r="H59" s="42" t="s">
        <v>41</v>
      </c>
      <c r="I59" s="44" t="s">
        <v>40</v>
      </c>
      <c r="J59" s="42" t="s">
        <v>38</v>
      </c>
      <c r="K59" s="42" t="s">
        <v>51</v>
      </c>
      <c r="L59" s="5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>
        <v>217</v>
      </c>
      <c r="Y59" s="41"/>
      <c r="Z59" s="41"/>
      <c r="AA59" s="41"/>
      <c r="AB59" s="41"/>
      <c r="AC59" s="41"/>
      <c r="AD59" s="41">
        <f>X59-10</f>
        <v>207</v>
      </c>
      <c r="AE59" s="41"/>
      <c r="AF59" s="41"/>
      <c r="AG59" s="41"/>
      <c r="AH59" s="38"/>
      <c r="AI59" s="38"/>
      <c r="AJ59" s="38">
        <f>AD59</f>
        <v>207</v>
      </c>
      <c r="AK59" s="38"/>
      <c r="AL59" s="38"/>
      <c r="AM59" s="38"/>
      <c r="AN59" s="38"/>
      <c r="AO59" s="38"/>
      <c r="AP59" s="38"/>
      <c r="AQ59" s="84"/>
    </row>
    <row r="60" spans="2:43" ht="12.9" customHeight="1" x14ac:dyDescent="0.25">
      <c r="B60" s="19">
        <v>1</v>
      </c>
      <c r="D60" s="41" t="s">
        <v>238</v>
      </c>
      <c r="E60" s="42" t="s">
        <v>41</v>
      </c>
      <c r="F60" s="43" t="s">
        <v>34</v>
      </c>
      <c r="G60" s="41"/>
      <c r="H60" s="42"/>
      <c r="I60" s="44"/>
      <c r="J60" s="42" t="s">
        <v>38</v>
      </c>
      <c r="K60" s="42" t="s">
        <v>53</v>
      </c>
      <c r="L60" s="51"/>
      <c r="M60" s="41"/>
      <c r="N60" s="41">
        <v>2</v>
      </c>
      <c r="O60" s="41">
        <v>1</v>
      </c>
      <c r="P60" s="41"/>
      <c r="Q60" s="41"/>
      <c r="R60" s="41"/>
      <c r="S60" s="41">
        <v>1</v>
      </c>
      <c r="T60" s="41"/>
      <c r="U60" s="41"/>
      <c r="V60" s="41"/>
      <c r="W60" s="41">
        <v>120</v>
      </c>
      <c r="X60" s="41"/>
      <c r="Y60" s="41"/>
      <c r="Z60" s="41"/>
      <c r="AA60" s="41"/>
      <c r="AB60" s="41">
        <v>1</v>
      </c>
      <c r="AC60" s="41"/>
      <c r="AD60" s="41"/>
      <c r="AE60" s="41"/>
      <c r="AF60" s="41"/>
      <c r="AG60" s="41"/>
      <c r="AH60" s="38">
        <v>1</v>
      </c>
      <c r="AI60" s="38"/>
      <c r="AJ60" s="38"/>
      <c r="AK60" s="38"/>
      <c r="AL60" s="38"/>
      <c r="AM60" s="38"/>
      <c r="AN60" s="38"/>
      <c r="AO60" s="38"/>
      <c r="AP60" s="38"/>
      <c r="AQ60" s="84"/>
    </row>
    <row r="61" spans="2:43" ht="12.9" customHeight="1" x14ac:dyDescent="0.25">
      <c r="B61" s="19">
        <v>1</v>
      </c>
      <c r="D61" s="41" t="s">
        <v>238</v>
      </c>
      <c r="E61" s="42" t="s">
        <v>41</v>
      </c>
      <c r="F61" s="43" t="s">
        <v>34</v>
      </c>
      <c r="G61" s="41"/>
      <c r="H61" s="42" t="s">
        <v>215</v>
      </c>
      <c r="I61" s="44" t="s">
        <v>40</v>
      </c>
      <c r="J61" s="42" t="s">
        <v>38</v>
      </c>
      <c r="K61" s="42" t="s">
        <v>115</v>
      </c>
      <c r="L61" s="5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>
        <v>180</v>
      </c>
      <c r="Y61" s="41"/>
      <c r="Z61" s="41"/>
      <c r="AA61" s="41"/>
      <c r="AB61" s="41"/>
      <c r="AC61" s="41"/>
      <c r="AD61" s="41">
        <v>170</v>
      </c>
      <c r="AE61" s="41"/>
      <c r="AF61" s="41"/>
      <c r="AG61" s="41"/>
      <c r="AH61" s="38"/>
      <c r="AI61" s="38"/>
      <c r="AJ61" s="38">
        <f>AD61</f>
        <v>170</v>
      </c>
      <c r="AK61" s="38"/>
      <c r="AL61" s="38"/>
      <c r="AM61" s="38"/>
      <c r="AN61" s="38"/>
      <c r="AO61" s="38"/>
      <c r="AP61" s="38"/>
      <c r="AQ61" s="84"/>
    </row>
    <row r="62" spans="2:43" ht="12.9" customHeight="1" x14ac:dyDescent="0.25">
      <c r="B62" s="19">
        <v>1</v>
      </c>
      <c r="D62" s="41" t="s">
        <v>238</v>
      </c>
      <c r="E62" s="42" t="s">
        <v>215</v>
      </c>
      <c r="F62" s="44" t="s">
        <v>40</v>
      </c>
      <c r="G62" s="41"/>
      <c r="H62" s="42"/>
      <c r="I62" s="44"/>
      <c r="J62" s="42" t="s">
        <v>38</v>
      </c>
      <c r="K62" s="42" t="s">
        <v>86</v>
      </c>
      <c r="L62" s="51"/>
      <c r="M62" s="41">
        <v>3</v>
      </c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>
        <v>1</v>
      </c>
      <c r="AF62" s="41"/>
      <c r="AG62" s="41"/>
      <c r="AH62" s="38"/>
      <c r="AI62" s="38"/>
      <c r="AJ62" s="38"/>
      <c r="AK62" s="38"/>
      <c r="AL62" s="38"/>
      <c r="AM62" s="38"/>
      <c r="AN62" s="38"/>
      <c r="AO62" s="38"/>
      <c r="AP62" s="38"/>
      <c r="AQ62" s="84"/>
    </row>
    <row r="63" spans="2:43" ht="13.2" customHeight="1" x14ac:dyDescent="0.25">
      <c r="B63" s="19">
        <v>1</v>
      </c>
      <c r="D63" s="41" t="s">
        <v>238</v>
      </c>
      <c r="E63" s="42" t="s">
        <v>215</v>
      </c>
      <c r="F63" s="44" t="s">
        <v>40</v>
      </c>
      <c r="G63" s="41"/>
      <c r="H63" s="42" t="s">
        <v>42</v>
      </c>
      <c r="I63" s="44" t="s">
        <v>40</v>
      </c>
      <c r="J63" s="42" t="s">
        <v>58</v>
      </c>
      <c r="K63" s="42" t="s">
        <v>116</v>
      </c>
      <c r="L63" s="5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>
        <v>68</v>
      </c>
      <c r="Y63" s="41"/>
      <c r="Z63" s="41">
        <v>58</v>
      </c>
      <c r="AA63" s="41"/>
      <c r="AB63" s="41"/>
      <c r="AC63" s="41"/>
      <c r="AD63" s="41"/>
      <c r="AE63" s="41"/>
      <c r="AF63" s="41"/>
      <c r="AG63" s="41"/>
      <c r="AH63" s="38"/>
      <c r="AI63" s="38"/>
      <c r="AJ63" s="38"/>
      <c r="AK63" s="38"/>
      <c r="AL63" s="38"/>
      <c r="AM63" s="38"/>
      <c r="AN63" s="38"/>
      <c r="AO63" s="38"/>
      <c r="AP63" s="38"/>
      <c r="AQ63" s="84"/>
    </row>
    <row r="64" spans="2:43" ht="12.9" customHeight="1" x14ac:dyDescent="0.25">
      <c r="B64" s="19">
        <v>1</v>
      </c>
      <c r="D64" s="41" t="s">
        <v>238</v>
      </c>
      <c r="E64" s="42" t="s">
        <v>42</v>
      </c>
      <c r="F64" s="43" t="s">
        <v>34</v>
      </c>
      <c r="G64" s="41"/>
      <c r="H64" s="42"/>
      <c r="I64" s="44"/>
      <c r="J64" s="42" t="s">
        <v>33</v>
      </c>
      <c r="K64" s="42" t="s">
        <v>77</v>
      </c>
      <c r="L64" s="51"/>
      <c r="M64" s="41">
        <v>3</v>
      </c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>
        <v>1</v>
      </c>
      <c r="AF64" s="41"/>
      <c r="AG64" s="41"/>
      <c r="AH64" s="38"/>
      <c r="AI64" s="38"/>
      <c r="AJ64" s="38"/>
      <c r="AK64" s="38"/>
      <c r="AL64" s="38"/>
      <c r="AM64" s="38"/>
      <c r="AN64" s="38"/>
      <c r="AO64" s="38"/>
      <c r="AP64" s="38"/>
      <c r="AQ64" s="84"/>
    </row>
    <row r="65" spans="2:43" ht="12.9" customHeight="1" x14ac:dyDescent="0.25">
      <c r="B65" s="19">
        <v>1</v>
      </c>
      <c r="D65" s="76" t="s">
        <v>243</v>
      </c>
      <c r="E65" s="42" t="s">
        <v>42</v>
      </c>
      <c r="F65" s="43" t="s">
        <v>34</v>
      </c>
      <c r="G65" s="41"/>
      <c r="H65" s="42" t="s">
        <v>47</v>
      </c>
      <c r="I65" s="44" t="s">
        <v>40</v>
      </c>
      <c r="J65" s="42" t="s">
        <v>33</v>
      </c>
      <c r="K65" s="42" t="s">
        <v>192</v>
      </c>
      <c r="L65" s="5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>
        <v>267</v>
      </c>
      <c r="Y65" s="41"/>
      <c r="Z65" s="41"/>
      <c r="AA65" s="41"/>
      <c r="AB65" s="41"/>
      <c r="AC65" s="41"/>
      <c r="AD65" s="41">
        <f>X65-10</f>
        <v>257</v>
      </c>
      <c r="AE65" s="41"/>
      <c r="AF65" s="41"/>
      <c r="AG65" s="41"/>
      <c r="AH65" s="38"/>
      <c r="AI65" s="38"/>
      <c r="AJ65" s="38">
        <f>AD65</f>
        <v>257</v>
      </c>
      <c r="AK65" s="38"/>
      <c r="AL65" s="38"/>
      <c r="AM65" s="38"/>
      <c r="AN65" s="38"/>
      <c r="AO65" s="38"/>
      <c r="AP65" s="38"/>
      <c r="AQ65" s="84"/>
    </row>
    <row r="66" spans="2:43" ht="12.9" customHeight="1" x14ac:dyDescent="0.25">
      <c r="B66" s="19">
        <v>1</v>
      </c>
      <c r="D66" s="41" t="s">
        <v>238</v>
      </c>
      <c r="E66" s="42" t="s">
        <v>215</v>
      </c>
      <c r="F66" s="44" t="s">
        <v>40</v>
      </c>
      <c r="G66" s="41"/>
      <c r="H66" s="42" t="s">
        <v>42</v>
      </c>
      <c r="I66" s="44" t="s">
        <v>40</v>
      </c>
      <c r="J66" s="42" t="s">
        <v>38</v>
      </c>
      <c r="K66" s="42" t="s">
        <v>138</v>
      </c>
      <c r="L66" s="5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>
        <v>20</v>
      </c>
      <c r="Y66" s="41"/>
      <c r="Z66" s="41"/>
      <c r="AA66" s="41"/>
      <c r="AB66" s="41"/>
      <c r="AC66" s="41"/>
      <c r="AD66" s="41">
        <v>10</v>
      </c>
      <c r="AE66" s="41"/>
      <c r="AF66" s="41"/>
      <c r="AG66" s="41"/>
      <c r="AH66" s="38"/>
      <c r="AI66" s="38"/>
      <c r="AJ66" s="38">
        <f>AD66</f>
        <v>10</v>
      </c>
      <c r="AK66" s="38"/>
      <c r="AL66" s="38"/>
      <c r="AM66" s="38"/>
      <c r="AN66" s="38"/>
      <c r="AO66" s="38"/>
      <c r="AP66" s="38"/>
      <c r="AQ66" s="84"/>
    </row>
    <row r="67" spans="2:43" ht="12.9" customHeight="1" x14ac:dyDescent="0.25">
      <c r="B67" s="19">
        <v>1</v>
      </c>
      <c r="D67" s="41" t="s">
        <v>238</v>
      </c>
      <c r="E67" s="42" t="s">
        <v>42</v>
      </c>
      <c r="F67" s="44" t="s">
        <v>40</v>
      </c>
      <c r="G67" s="41"/>
      <c r="H67" s="42"/>
      <c r="I67" s="44"/>
      <c r="J67" s="42" t="s">
        <v>38</v>
      </c>
      <c r="K67" s="42" t="s">
        <v>66</v>
      </c>
      <c r="L67" s="51"/>
      <c r="M67" s="41"/>
      <c r="N67" s="41">
        <v>2</v>
      </c>
      <c r="O67" s="41">
        <v>1</v>
      </c>
      <c r="P67" s="41"/>
      <c r="Q67" s="41"/>
      <c r="R67" s="41"/>
      <c r="S67" s="41">
        <v>1</v>
      </c>
      <c r="T67" s="41"/>
      <c r="U67" s="41"/>
      <c r="V67" s="41"/>
      <c r="W67" s="41">
        <v>120</v>
      </c>
      <c r="X67" s="41"/>
      <c r="Y67" s="41"/>
      <c r="Z67" s="41"/>
      <c r="AA67" s="41"/>
      <c r="AB67" s="41">
        <v>1</v>
      </c>
      <c r="AC67" s="41"/>
      <c r="AD67" s="41"/>
      <c r="AE67" s="41"/>
      <c r="AF67" s="41"/>
      <c r="AG67" s="41"/>
      <c r="AH67" s="38">
        <v>1</v>
      </c>
      <c r="AI67" s="38"/>
      <c r="AJ67" s="38"/>
      <c r="AK67" s="38"/>
      <c r="AL67" s="38"/>
      <c r="AM67" s="38"/>
      <c r="AN67" s="38"/>
      <c r="AO67" s="38"/>
      <c r="AP67" s="38"/>
      <c r="AQ67" s="84"/>
    </row>
    <row r="68" spans="2:43" ht="12.9" customHeight="1" x14ac:dyDescent="0.25">
      <c r="B68" s="19">
        <v>1</v>
      </c>
      <c r="D68" s="41" t="s">
        <v>238</v>
      </c>
      <c r="E68" s="42" t="s">
        <v>42</v>
      </c>
      <c r="F68" s="44" t="s">
        <v>40</v>
      </c>
      <c r="G68" s="41"/>
      <c r="H68" s="42" t="s">
        <v>42</v>
      </c>
      <c r="I68" s="44" t="s">
        <v>40</v>
      </c>
      <c r="J68" s="42" t="s">
        <v>59</v>
      </c>
      <c r="K68" s="42" t="s">
        <v>139</v>
      </c>
      <c r="L68" s="5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>
        <v>67</v>
      </c>
      <c r="Y68" s="41"/>
      <c r="Z68" s="41">
        <v>57</v>
      </c>
      <c r="AA68" s="41"/>
      <c r="AB68" s="41"/>
      <c r="AC68" s="41"/>
      <c r="AD68" s="41"/>
      <c r="AE68" s="41"/>
      <c r="AF68" s="41"/>
      <c r="AG68" s="41"/>
      <c r="AH68" s="38"/>
      <c r="AI68" s="38"/>
      <c r="AJ68" s="38"/>
      <c r="AK68" s="38"/>
      <c r="AL68" s="38"/>
      <c r="AM68" s="38"/>
      <c r="AN68" s="38"/>
      <c r="AO68" s="38"/>
      <c r="AP68" s="38"/>
      <c r="AQ68" s="84"/>
    </row>
    <row r="69" spans="2:43" ht="12.9" customHeight="1" x14ac:dyDescent="0.25">
      <c r="B69" s="19">
        <v>1</v>
      </c>
      <c r="D69" s="41" t="s">
        <v>238</v>
      </c>
      <c r="E69" s="42" t="s">
        <v>42</v>
      </c>
      <c r="F69" s="44" t="s">
        <v>40</v>
      </c>
      <c r="G69" s="41"/>
      <c r="H69" s="42"/>
      <c r="I69" s="44"/>
      <c r="J69" s="42" t="s">
        <v>37</v>
      </c>
      <c r="K69" s="42" t="s">
        <v>75</v>
      </c>
      <c r="L69" s="51"/>
      <c r="M69" s="41">
        <v>3</v>
      </c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>
        <v>1</v>
      </c>
      <c r="AF69" s="41"/>
      <c r="AG69" s="41"/>
      <c r="AH69" s="38"/>
      <c r="AI69" s="38"/>
      <c r="AJ69" s="38"/>
      <c r="AK69" s="38"/>
      <c r="AL69" s="38"/>
      <c r="AM69" s="38"/>
      <c r="AN69" s="38"/>
      <c r="AO69" s="38"/>
      <c r="AP69" s="38"/>
      <c r="AQ69" s="84"/>
    </row>
    <row r="70" spans="2:43" ht="12.9" customHeight="1" x14ac:dyDescent="0.25">
      <c r="B70" s="19">
        <v>1</v>
      </c>
      <c r="D70" s="76" t="s">
        <v>243</v>
      </c>
      <c r="E70" s="42" t="s">
        <v>42</v>
      </c>
      <c r="F70" s="44" t="s">
        <v>40</v>
      </c>
      <c r="G70" s="41"/>
      <c r="H70" s="42" t="s">
        <v>141</v>
      </c>
      <c r="I70" s="44" t="s">
        <v>40</v>
      </c>
      <c r="J70" s="42" t="s">
        <v>37</v>
      </c>
      <c r="K70" s="42" t="s">
        <v>140</v>
      </c>
      <c r="L70" s="5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>
        <v>400</v>
      </c>
      <c r="Y70" s="41"/>
      <c r="Z70" s="41"/>
      <c r="AA70" s="41"/>
      <c r="AB70" s="41"/>
      <c r="AC70" s="41"/>
      <c r="AD70" s="41">
        <v>390</v>
      </c>
      <c r="AE70" s="41"/>
      <c r="AF70" s="41"/>
      <c r="AG70" s="41"/>
      <c r="AH70" s="38"/>
      <c r="AI70" s="38"/>
      <c r="AJ70" s="38">
        <v>390</v>
      </c>
      <c r="AK70" s="38"/>
      <c r="AL70" s="38"/>
      <c r="AM70" s="38"/>
      <c r="AN70" s="38"/>
      <c r="AO70" s="38"/>
      <c r="AP70" s="38"/>
      <c r="AQ70" s="84"/>
    </row>
    <row r="71" spans="2:43" ht="12.75" customHeight="1" x14ac:dyDescent="0.25">
      <c r="B71" s="19">
        <v>1</v>
      </c>
      <c r="D71" s="41" t="s">
        <v>238</v>
      </c>
      <c r="E71" s="42" t="s">
        <v>46</v>
      </c>
      <c r="F71" s="44" t="s">
        <v>45</v>
      </c>
      <c r="G71" s="42"/>
      <c r="H71" s="42"/>
      <c r="I71" s="44"/>
      <c r="J71" s="42" t="s">
        <v>38</v>
      </c>
      <c r="K71" s="42" t="s">
        <v>142</v>
      </c>
      <c r="L71" s="51"/>
      <c r="M71" s="41"/>
      <c r="N71" s="41">
        <v>2</v>
      </c>
      <c r="O71" s="41">
        <v>1</v>
      </c>
      <c r="P71" s="41"/>
      <c r="Q71" s="41"/>
      <c r="R71" s="41"/>
      <c r="S71" s="41">
        <v>1</v>
      </c>
      <c r="T71" s="41"/>
      <c r="U71" s="41"/>
      <c r="V71" s="41"/>
      <c r="W71" s="41">
        <v>120</v>
      </c>
      <c r="X71" s="41"/>
      <c r="Y71" s="41"/>
      <c r="Z71" s="41"/>
      <c r="AA71" s="41"/>
      <c r="AB71" s="41">
        <v>1</v>
      </c>
      <c r="AC71" s="41"/>
      <c r="AD71" s="41"/>
      <c r="AE71" s="41"/>
      <c r="AF71" s="41"/>
      <c r="AG71" s="41"/>
      <c r="AH71" s="38">
        <v>1</v>
      </c>
      <c r="AI71" s="38"/>
      <c r="AJ71" s="38"/>
      <c r="AK71" s="38"/>
      <c r="AL71" s="38"/>
      <c r="AM71" s="38"/>
      <c r="AN71" s="38"/>
      <c r="AO71" s="38"/>
      <c r="AP71" s="38"/>
      <c r="AQ71" s="84"/>
    </row>
    <row r="72" spans="2:43" ht="12.75" customHeight="1" x14ac:dyDescent="0.25">
      <c r="B72" s="19">
        <v>1</v>
      </c>
      <c r="D72" s="76" t="s">
        <v>243</v>
      </c>
      <c r="E72" s="42" t="s">
        <v>46</v>
      </c>
      <c r="F72" s="44" t="s">
        <v>45</v>
      </c>
      <c r="G72" s="42"/>
      <c r="H72" s="42" t="s">
        <v>250</v>
      </c>
      <c r="I72" s="43" t="s">
        <v>45</v>
      </c>
      <c r="J72" s="42" t="s">
        <v>38</v>
      </c>
      <c r="K72" s="42" t="s">
        <v>193</v>
      </c>
      <c r="L72" s="5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>
        <f>AD72+10</f>
        <v>516</v>
      </c>
      <c r="Y72" s="41"/>
      <c r="Z72" s="41"/>
      <c r="AA72" s="41"/>
      <c r="AB72" s="41"/>
      <c r="AC72" s="41"/>
      <c r="AD72" s="41">
        <v>506</v>
      </c>
      <c r="AE72" s="41"/>
      <c r="AF72" s="41"/>
      <c r="AG72" s="41"/>
      <c r="AH72" s="38"/>
      <c r="AI72" s="38"/>
      <c r="AJ72" s="38">
        <v>506</v>
      </c>
      <c r="AK72" s="38"/>
      <c r="AL72" s="38"/>
      <c r="AM72" s="38"/>
      <c r="AN72" s="38"/>
      <c r="AO72" s="38"/>
      <c r="AP72" s="38"/>
      <c r="AQ72" s="84"/>
    </row>
    <row r="73" spans="2:43" ht="11.4" customHeight="1" x14ac:dyDescent="0.25">
      <c r="B73" s="19"/>
      <c r="D73" s="41"/>
      <c r="E73" s="42"/>
      <c r="F73" s="44"/>
      <c r="G73" s="41"/>
      <c r="H73" s="42"/>
      <c r="I73" s="44"/>
      <c r="J73" s="42"/>
      <c r="K73" s="42"/>
      <c r="L73" s="5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38"/>
      <c r="AI73" s="38"/>
      <c r="AJ73" s="38"/>
      <c r="AK73" s="38"/>
      <c r="AL73" s="38"/>
      <c r="AM73" s="38"/>
      <c r="AN73" s="38"/>
      <c r="AO73" s="38"/>
      <c r="AP73" s="38"/>
      <c r="AQ73" s="84"/>
    </row>
    <row r="74" spans="2:43" ht="13.05" customHeight="1" x14ac:dyDescent="0.25">
      <c r="B74" s="19">
        <v>1</v>
      </c>
      <c r="D74" s="41" t="s">
        <v>239</v>
      </c>
      <c r="E74" s="42" t="s">
        <v>48</v>
      </c>
      <c r="F74" s="44" t="s">
        <v>40</v>
      </c>
      <c r="G74" s="41"/>
      <c r="H74" s="42"/>
      <c r="I74" s="44"/>
      <c r="J74" s="42" t="s">
        <v>37</v>
      </c>
      <c r="K74" s="42" t="s">
        <v>100</v>
      </c>
      <c r="L74" s="5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38"/>
      <c r="AI74" s="38"/>
      <c r="AJ74" s="38"/>
      <c r="AK74" s="38">
        <v>1</v>
      </c>
      <c r="AL74" s="38">
        <v>1</v>
      </c>
      <c r="AM74" s="38">
        <v>1</v>
      </c>
      <c r="AN74" s="38"/>
      <c r="AO74" s="38"/>
      <c r="AP74" s="38"/>
      <c r="AQ74" s="84"/>
    </row>
    <row r="75" spans="2:43" ht="13.05" customHeight="1" x14ac:dyDescent="0.25">
      <c r="B75" s="19">
        <v>1</v>
      </c>
      <c r="D75" s="41" t="s">
        <v>239</v>
      </c>
      <c r="E75" s="42" t="s">
        <v>49</v>
      </c>
      <c r="F75" s="43" t="s">
        <v>40</v>
      </c>
      <c r="G75" s="41"/>
      <c r="H75" s="42"/>
      <c r="I75" s="44"/>
      <c r="J75" s="42" t="s">
        <v>37</v>
      </c>
      <c r="K75" s="42" t="s">
        <v>100</v>
      </c>
      <c r="L75" s="5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38"/>
      <c r="AI75" s="38"/>
      <c r="AJ75" s="38"/>
      <c r="AK75" s="38">
        <v>1</v>
      </c>
      <c r="AL75" s="38">
        <v>1</v>
      </c>
      <c r="AM75" s="38">
        <v>1</v>
      </c>
      <c r="AN75" s="38"/>
      <c r="AO75" s="38"/>
      <c r="AP75" s="38"/>
      <c r="AQ75" s="84"/>
    </row>
    <row r="76" spans="2:43" ht="13.05" customHeight="1" x14ac:dyDescent="0.25">
      <c r="B76" s="19">
        <v>1</v>
      </c>
      <c r="D76" s="41" t="s">
        <v>239</v>
      </c>
      <c r="E76" s="42" t="s">
        <v>141</v>
      </c>
      <c r="F76" s="43" t="s">
        <v>40</v>
      </c>
      <c r="G76" s="41"/>
      <c r="H76" s="42"/>
      <c r="I76" s="44"/>
      <c r="J76" s="42" t="s">
        <v>37</v>
      </c>
      <c r="K76" s="42" t="s">
        <v>144</v>
      </c>
      <c r="L76" s="51"/>
      <c r="M76" s="41"/>
      <c r="N76" s="41"/>
      <c r="O76" s="41"/>
      <c r="P76" s="41">
        <v>1</v>
      </c>
      <c r="Q76" s="41"/>
      <c r="R76" s="41"/>
      <c r="S76" s="41"/>
      <c r="T76" s="41">
        <v>1</v>
      </c>
      <c r="U76" s="41"/>
      <c r="V76" s="41"/>
      <c r="W76" s="41"/>
      <c r="X76" s="41"/>
      <c r="Y76" s="41"/>
      <c r="Z76" s="41"/>
      <c r="AA76" s="41">
        <v>4</v>
      </c>
      <c r="AB76" s="41"/>
      <c r="AC76" s="41"/>
      <c r="AD76" s="41"/>
      <c r="AE76" s="41"/>
      <c r="AF76" s="41"/>
      <c r="AG76" s="41"/>
      <c r="AH76" s="38">
        <v>2</v>
      </c>
      <c r="AI76" s="38"/>
      <c r="AJ76" s="38"/>
      <c r="AK76" s="38"/>
      <c r="AL76" s="38"/>
      <c r="AM76" s="38"/>
      <c r="AN76" s="38"/>
      <c r="AO76" s="38"/>
      <c r="AP76" s="38"/>
      <c r="AQ76" s="84"/>
    </row>
    <row r="77" spans="2:43" ht="12.75" customHeight="1" x14ac:dyDescent="0.25">
      <c r="B77" s="19">
        <v>1</v>
      </c>
      <c r="D77" s="41" t="s">
        <v>239</v>
      </c>
      <c r="E77" s="42" t="s">
        <v>141</v>
      </c>
      <c r="F77" s="43" t="s">
        <v>40</v>
      </c>
      <c r="G77" s="41"/>
      <c r="H77" s="42" t="s">
        <v>52</v>
      </c>
      <c r="I77" s="44" t="s">
        <v>40</v>
      </c>
      <c r="J77" s="42" t="s">
        <v>37</v>
      </c>
      <c r="K77" s="42" t="s">
        <v>145</v>
      </c>
      <c r="L77" s="5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>
        <v>355</v>
      </c>
      <c r="Y77" s="41"/>
      <c r="Z77" s="41"/>
      <c r="AA77" s="41"/>
      <c r="AB77" s="41"/>
      <c r="AC77" s="41"/>
      <c r="AD77" s="41">
        <f>X77-10</f>
        <v>345</v>
      </c>
      <c r="AE77" s="41"/>
      <c r="AF77" s="41"/>
      <c r="AG77" s="41"/>
      <c r="AH77" s="38"/>
      <c r="AI77" s="38"/>
      <c r="AJ77" s="38">
        <f>AD77</f>
        <v>345</v>
      </c>
      <c r="AK77" s="38"/>
      <c r="AL77" s="38"/>
      <c r="AM77" s="38"/>
      <c r="AN77" s="38"/>
      <c r="AO77" s="38"/>
      <c r="AP77" s="38"/>
      <c r="AQ77" s="84"/>
    </row>
    <row r="78" spans="2:43" ht="11.4" customHeight="1" x14ac:dyDescent="0.25">
      <c r="B78" s="19">
        <v>1</v>
      </c>
      <c r="D78" s="41" t="s">
        <v>239</v>
      </c>
      <c r="E78" s="42" t="s">
        <v>52</v>
      </c>
      <c r="F78" s="43" t="s">
        <v>40</v>
      </c>
      <c r="G78" s="41"/>
      <c r="H78" s="42"/>
      <c r="I78" s="44"/>
      <c r="J78" s="42" t="s">
        <v>37</v>
      </c>
      <c r="K78" s="42" t="s">
        <v>150</v>
      </c>
      <c r="L78" s="51"/>
      <c r="M78" s="41"/>
      <c r="N78" s="41"/>
      <c r="O78" s="41"/>
      <c r="P78" s="41"/>
      <c r="Q78" s="41"/>
      <c r="R78" s="41">
        <v>1</v>
      </c>
      <c r="S78" s="41"/>
      <c r="T78" s="41"/>
      <c r="U78" s="41">
        <v>1</v>
      </c>
      <c r="V78" s="41"/>
      <c r="W78" s="41"/>
      <c r="X78" s="41"/>
      <c r="Y78" s="41"/>
      <c r="Z78" s="41"/>
      <c r="AA78" s="41">
        <v>4</v>
      </c>
      <c r="AB78" s="41"/>
      <c r="AC78" s="41"/>
      <c r="AD78" s="41"/>
      <c r="AE78" s="41"/>
      <c r="AF78" s="41"/>
      <c r="AG78" s="41"/>
      <c r="AH78" s="38">
        <v>2</v>
      </c>
      <c r="AI78" s="38"/>
      <c r="AJ78" s="38"/>
      <c r="AK78" s="38"/>
      <c r="AL78" s="38"/>
      <c r="AM78" s="38"/>
      <c r="AN78" s="38"/>
      <c r="AO78" s="38"/>
      <c r="AP78" s="38"/>
      <c r="AQ78" s="84"/>
    </row>
    <row r="79" spans="2:43" ht="11.4" customHeight="1" x14ac:dyDescent="0.25">
      <c r="B79" s="19">
        <v>1</v>
      </c>
      <c r="D79" s="76" t="s">
        <v>244</v>
      </c>
      <c r="E79" s="42" t="s">
        <v>52</v>
      </c>
      <c r="F79" s="43" t="s">
        <v>40</v>
      </c>
      <c r="G79" s="41"/>
      <c r="H79" s="42" t="s">
        <v>54</v>
      </c>
      <c r="I79" s="44" t="s">
        <v>45</v>
      </c>
      <c r="J79" s="42" t="s">
        <v>37</v>
      </c>
      <c r="K79" s="42" t="s">
        <v>151</v>
      </c>
      <c r="L79" s="5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>
        <v>327</v>
      </c>
      <c r="Y79" s="41"/>
      <c r="Z79" s="41"/>
      <c r="AA79" s="41"/>
      <c r="AB79" s="41"/>
      <c r="AC79" s="41"/>
      <c r="AD79" s="41">
        <v>317</v>
      </c>
      <c r="AE79" s="41"/>
      <c r="AF79" s="41"/>
      <c r="AG79" s="41"/>
      <c r="AH79" s="38"/>
      <c r="AI79" s="38"/>
      <c r="AJ79" s="38">
        <f>AD79</f>
        <v>317</v>
      </c>
      <c r="AK79" s="38"/>
      <c r="AL79" s="38"/>
      <c r="AM79" s="38"/>
      <c r="AN79" s="38"/>
      <c r="AO79" s="38"/>
      <c r="AP79" s="38"/>
      <c r="AQ79" s="84"/>
    </row>
    <row r="80" spans="2:43" ht="12" customHeight="1" x14ac:dyDescent="0.25">
      <c r="B80" s="19">
        <v>1</v>
      </c>
      <c r="D80" s="41" t="s">
        <v>239</v>
      </c>
      <c r="E80" s="42" t="s">
        <v>47</v>
      </c>
      <c r="F80" s="43" t="s">
        <v>40</v>
      </c>
      <c r="G80" s="41"/>
      <c r="H80" s="42"/>
      <c r="I80" s="44"/>
      <c r="J80" s="42" t="s">
        <v>33</v>
      </c>
      <c r="K80" s="42" t="s">
        <v>143</v>
      </c>
      <c r="L80" s="51"/>
      <c r="M80" s="41"/>
      <c r="N80" s="41"/>
      <c r="O80" s="41"/>
      <c r="P80" s="41"/>
      <c r="Q80" s="41">
        <v>1</v>
      </c>
      <c r="R80" s="41"/>
      <c r="S80" s="41"/>
      <c r="T80" s="41">
        <v>1</v>
      </c>
      <c r="U80" s="41"/>
      <c r="V80" s="41"/>
      <c r="W80" s="41"/>
      <c r="X80" s="41"/>
      <c r="Y80" s="41"/>
      <c r="Z80" s="41"/>
      <c r="AA80" s="41">
        <v>4</v>
      </c>
      <c r="AB80" s="41"/>
      <c r="AC80" s="41"/>
      <c r="AD80" s="41"/>
      <c r="AE80" s="41"/>
      <c r="AF80" s="41"/>
      <c r="AG80" s="41"/>
      <c r="AH80" s="38">
        <v>2</v>
      </c>
      <c r="AI80" s="38"/>
      <c r="AJ80" s="40"/>
      <c r="AK80" s="41"/>
      <c r="AL80" s="41"/>
      <c r="AM80" s="41"/>
      <c r="AN80" s="41"/>
      <c r="AO80" s="41"/>
      <c r="AP80" s="41"/>
      <c r="AQ80" s="84"/>
    </row>
    <row r="81" spans="2:43" ht="11.4" customHeight="1" x14ac:dyDescent="0.25">
      <c r="B81" s="19">
        <v>1</v>
      </c>
      <c r="D81" s="41" t="s">
        <v>239</v>
      </c>
      <c r="E81" s="42" t="s">
        <v>250</v>
      </c>
      <c r="F81" s="44" t="s">
        <v>45</v>
      </c>
      <c r="G81" s="40"/>
      <c r="H81" s="46"/>
      <c r="I81" s="47"/>
      <c r="J81" s="46" t="s">
        <v>38</v>
      </c>
      <c r="K81" s="46" t="s">
        <v>68</v>
      </c>
      <c r="L81" s="52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>
        <v>1</v>
      </c>
      <c r="AF81" s="40"/>
      <c r="AG81" s="40"/>
      <c r="AH81" s="40"/>
      <c r="AI81" s="40"/>
      <c r="AJ81" s="40"/>
      <c r="AK81" s="41"/>
      <c r="AL81" s="41"/>
      <c r="AM81" s="41"/>
      <c r="AN81" s="41"/>
      <c r="AO81" s="41"/>
      <c r="AP81" s="41"/>
      <c r="AQ81" s="84"/>
    </row>
    <row r="82" spans="2:43" ht="11.4" customHeight="1" thickBot="1" x14ac:dyDescent="0.3">
      <c r="B82" s="19">
        <v>1</v>
      </c>
      <c r="D82" s="41" t="s">
        <v>239</v>
      </c>
      <c r="E82" s="42" t="s">
        <v>250</v>
      </c>
      <c r="F82" s="44" t="s">
        <v>45</v>
      </c>
      <c r="G82" s="40"/>
      <c r="H82" s="46" t="s">
        <v>250</v>
      </c>
      <c r="I82" s="47" t="s">
        <v>45</v>
      </c>
      <c r="J82" s="46" t="s">
        <v>58</v>
      </c>
      <c r="K82" s="46" t="s">
        <v>69</v>
      </c>
      <c r="L82" s="52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>
        <v>54</v>
      </c>
      <c r="Y82" s="40"/>
      <c r="Z82" s="40">
        <v>44</v>
      </c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1"/>
      <c r="AL82" s="41"/>
      <c r="AM82" s="41"/>
      <c r="AN82" s="41"/>
      <c r="AO82" s="41"/>
      <c r="AP82" s="41"/>
      <c r="AQ82" s="84"/>
    </row>
    <row r="83" spans="2:43" ht="13.5" customHeight="1" thickBot="1" x14ac:dyDescent="0.3">
      <c r="B83" s="5" t="s">
        <v>11</v>
      </c>
      <c r="D83" s="131" t="s">
        <v>246</v>
      </c>
      <c r="E83" s="132"/>
      <c r="F83" s="132"/>
      <c r="G83" s="132"/>
      <c r="H83" s="132"/>
      <c r="I83" s="132"/>
      <c r="J83" s="132"/>
      <c r="K83" s="133"/>
      <c r="L83" s="69">
        <f t="shared" ref="L83:AQ83" si="21">SUM(L25:L82)</f>
        <v>200</v>
      </c>
      <c r="M83" s="70">
        <f t="shared" si="21"/>
        <v>9</v>
      </c>
      <c r="N83" s="70">
        <f t="shared" si="21"/>
        <v>26</v>
      </c>
      <c r="O83" s="70">
        <f t="shared" si="21"/>
        <v>13</v>
      </c>
      <c r="P83" s="70">
        <f t="shared" si="21"/>
        <v>1</v>
      </c>
      <c r="Q83" s="70">
        <f t="shared" si="21"/>
        <v>1</v>
      </c>
      <c r="R83" s="70">
        <f t="shared" si="21"/>
        <v>1</v>
      </c>
      <c r="S83" s="70">
        <f t="shared" si="21"/>
        <v>13</v>
      </c>
      <c r="T83" s="70">
        <f t="shared" si="21"/>
        <v>2</v>
      </c>
      <c r="U83" s="70">
        <f t="shared" si="21"/>
        <v>1</v>
      </c>
      <c r="V83" s="70">
        <f t="shared" si="21"/>
        <v>0</v>
      </c>
      <c r="W83" s="70">
        <f t="shared" si="21"/>
        <v>1560</v>
      </c>
      <c r="X83" s="70">
        <f t="shared" si="21"/>
        <v>4499</v>
      </c>
      <c r="Y83" s="70">
        <f t="shared" si="21"/>
        <v>0</v>
      </c>
      <c r="Z83" s="70">
        <f t="shared" si="21"/>
        <v>159</v>
      </c>
      <c r="AA83" s="70">
        <f t="shared" si="21"/>
        <v>12</v>
      </c>
      <c r="AB83" s="70">
        <f t="shared" si="21"/>
        <v>13</v>
      </c>
      <c r="AC83" s="70">
        <f t="shared" si="21"/>
        <v>0</v>
      </c>
      <c r="AD83" s="70">
        <f t="shared" si="21"/>
        <v>4140</v>
      </c>
      <c r="AE83" s="70">
        <f t="shared" si="21"/>
        <v>4</v>
      </c>
      <c r="AF83" s="70">
        <f t="shared" si="21"/>
        <v>0</v>
      </c>
      <c r="AG83" s="70">
        <f t="shared" si="21"/>
        <v>4</v>
      </c>
      <c r="AH83" s="70">
        <f t="shared" si="21"/>
        <v>19</v>
      </c>
      <c r="AI83" s="70">
        <f t="shared" si="21"/>
        <v>0</v>
      </c>
      <c r="AJ83" s="70">
        <f t="shared" si="21"/>
        <v>4140</v>
      </c>
      <c r="AK83" s="70">
        <f t="shared" si="21"/>
        <v>10</v>
      </c>
      <c r="AL83" s="70">
        <f t="shared" si="21"/>
        <v>10</v>
      </c>
      <c r="AM83" s="70">
        <f t="shared" si="21"/>
        <v>10</v>
      </c>
      <c r="AN83" s="70">
        <f t="shared" si="21"/>
        <v>0</v>
      </c>
      <c r="AO83" s="70">
        <f t="shared" si="21"/>
        <v>0</v>
      </c>
      <c r="AP83" s="70">
        <f t="shared" si="21"/>
        <v>0</v>
      </c>
      <c r="AQ83" s="70">
        <f t="shared" si="21"/>
        <v>0</v>
      </c>
    </row>
    <row r="84" spans="2:43" ht="13.5" customHeight="1" x14ac:dyDescent="0.25">
      <c r="D84" s="49"/>
      <c r="E84" s="49"/>
      <c r="F84" s="49"/>
      <c r="G84" s="49"/>
      <c r="H84" s="49"/>
      <c r="I84" s="49"/>
      <c r="J84" s="49"/>
      <c r="K84" s="49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</row>
    <row r="85" spans="2:43" ht="12.75" customHeight="1" thickBot="1" x14ac:dyDescent="0.3"/>
    <row r="86" spans="2:43" ht="12.75" customHeight="1" thickBot="1" x14ac:dyDescent="0.3">
      <c r="B86" s="17" t="s">
        <v>9</v>
      </c>
      <c r="D86" s="105">
        <f>D7+1</f>
        <v>1</v>
      </c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</row>
    <row r="87" spans="2:43" ht="12.75" customHeight="1" thickBot="1" x14ac:dyDescent="0.3">
      <c r="B87" s="21">
        <v>6</v>
      </c>
      <c r="D87" s="103" t="s">
        <v>7</v>
      </c>
      <c r="E87" s="103"/>
      <c r="F87" s="103"/>
      <c r="G87" s="103"/>
      <c r="H87" s="103"/>
      <c r="I87" s="103"/>
      <c r="J87" s="103"/>
      <c r="K87" s="16"/>
      <c r="L87" s="16" t="s">
        <v>117</v>
      </c>
      <c r="M87" s="16" t="s">
        <v>23</v>
      </c>
      <c r="N87" s="16" t="s">
        <v>24</v>
      </c>
      <c r="O87" s="16" t="s">
        <v>200</v>
      </c>
      <c r="P87" s="16" t="s">
        <v>201</v>
      </c>
      <c r="Q87" s="16" t="s">
        <v>202</v>
      </c>
      <c r="R87" s="16" t="s">
        <v>203</v>
      </c>
      <c r="S87" s="16" t="s">
        <v>194</v>
      </c>
      <c r="T87" s="16" t="s">
        <v>195</v>
      </c>
      <c r="U87" s="16" t="s">
        <v>196</v>
      </c>
      <c r="V87" s="16" t="s">
        <v>25</v>
      </c>
      <c r="W87" s="16" t="s">
        <v>26</v>
      </c>
      <c r="X87" s="16" t="s">
        <v>27</v>
      </c>
      <c r="Y87" s="16" t="s">
        <v>101</v>
      </c>
      <c r="Z87" s="16" t="s">
        <v>28</v>
      </c>
      <c r="AA87" s="16" t="s">
        <v>209</v>
      </c>
      <c r="AB87" s="16" t="s">
        <v>210</v>
      </c>
      <c r="AC87" s="16" t="s">
        <v>235</v>
      </c>
      <c r="AD87" s="16" t="s">
        <v>29</v>
      </c>
      <c r="AE87" s="16" t="s">
        <v>30</v>
      </c>
      <c r="AF87" s="67" t="s">
        <v>102</v>
      </c>
      <c r="AG87" s="16" t="s">
        <v>204</v>
      </c>
      <c r="AH87" s="45" t="s">
        <v>31</v>
      </c>
      <c r="AI87" s="16" t="s">
        <v>109</v>
      </c>
      <c r="AJ87" s="16"/>
      <c r="AK87" s="45" t="s">
        <v>205</v>
      </c>
      <c r="AL87" s="45" t="s">
        <v>206</v>
      </c>
      <c r="AM87" s="45" t="s">
        <v>207</v>
      </c>
      <c r="AN87" s="45" t="s">
        <v>231</v>
      </c>
      <c r="AO87" s="45" t="s">
        <v>110</v>
      </c>
      <c r="AP87" s="45" t="s">
        <v>208</v>
      </c>
    </row>
    <row r="88" spans="2:43" ht="12.75" customHeight="1" thickBot="1" x14ac:dyDescent="0.3">
      <c r="D88" s="104" t="s">
        <v>8</v>
      </c>
      <c r="E88" s="104"/>
      <c r="F88" s="104"/>
      <c r="G88" s="104"/>
      <c r="H88" s="104"/>
      <c r="I88" s="104"/>
      <c r="J88" s="104"/>
      <c r="K88" s="10"/>
      <c r="L88" s="10" t="s">
        <v>118</v>
      </c>
      <c r="M88" s="10"/>
      <c r="N88" s="10"/>
      <c r="O88" s="10" t="s">
        <v>32</v>
      </c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 t="s">
        <v>65</v>
      </c>
      <c r="AA88" s="10"/>
      <c r="AB88" s="10"/>
      <c r="AC88" s="10"/>
      <c r="AD88" s="10"/>
      <c r="AE88" s="10"/>
      <c r="AF88" s="68"/>
      <c r="AG88" s="68"/>
      <c r="AH88" s="68"/>
      <c r="AI88" s="68"/>
      <c r="AJ88" s="68"/>
    </row>
    <row r="89" spans="2:43" ht="12.75" customHeight="1" x14ac:dyDescent="0.25">
      <c r="B89" s="100" t="s">
        <v>230</v>
      </c>
      <c r="D89" s="106" t="s">
        <v>0</v>
      </c>
      <c r="E89" s="109" t="s">
        <v>19</v>
      </c>
      <c r="F89" s="110"/>
      <c r="G89" s="110"/>
      <c r="H89" s="110"/>
      <c r="I89" s="110"/>
      <c r="J89" s="106" t="s">
        <v>20</v>
      </c>
      <c r="K89" s="124" t="s">
        <v>21</v>
      </c>
      <c r="L89" s="7" t="str">
        <f t="shared" ref="L89:AQ89" si="22">IF(OR(TRIM(L87)=0,TRIM(L87)=""),"",IF(IFERROR(TRIM(INDEX(QryItemNamed,MATCH(TRIM(L87),ITEM,0),2)),"")="Y","SPECIAL",LEFT(IFERROR(TRIM(INDEX(ITEM,MATCH(TRIM(L87),ITEM,0))),""),3)))</f>
        <v>202</v>
      </c>
      <c r="M89" s="7" t="str">
        <f t="shared" ref="M89" si="23">IF(OR(TRIM(M87)=0,TRIM(M87)=""),"",IF(IFERROR(TRIM(INDEX(QryItemNamed,MATCH(TRIM(M87),ITEM,0),2)),"")="Y","SPECIAL",LEFT(IFERROR(TRIM(INDEX(ITEM,MATCH(TRIM(M87),ITEM,0))),""),3)))</f>
        <v>625</v>
      </c>
      <c r="N89" s="7" t="str">
        <f t="shared" si="22"/>
        <v>625</v>
      </c>
      <c r="O89" s="7" t="str">
        <f t="shared" si="22"/>
        <v>625</v>
      </c>
      <c r="P89" s="7" t="str">
        <f t="shared" si="22"/>
        <v>625</v>
      </c>
      <c r="Q89" s="7" t="str">
        <f t="shared" si="22"/>
        <v>625</v>
      </c>
      <c r="R89" s="7" t="str">
        <f t="shared" si="22"/>
        <v>625</v>
      </c>
      <c r="S89" s="7" t="str">
        <f t="shared" si="22"/>
        <v>625</v>
      </c>
      <c r="T89" s="7" t="str">
        <f t="shared" si="22"/>
        <v>625</v>
      </c>
      <c r="U89" s="7" t="str">
        <f t="shared" si="22"/>
        <v>625</v>
      </c>
      <c r="V89" s="7" t="str">
        <f t="shared" si="22"/>
        <v>625</v>
      </c>
      <c r="W89" s="7" t="str">
        <f t="shared" si="22"/>
        <v>625</v>
      </c>
      <c r="X89" s="7" t="str">
        <f t="shared" si="22"/>
        <v>625</v>
      </c>
      <c r="Y89" s="7" t="str">
        <f t="shared" si="22"/>
        <v>625</v>
      </c>
      <c r="Z89" s="7" t="str">
        <f t="shared" si="22"/>
        <v>625</v>
      </c>
      <c r="AA89" s="7" t="str">
        <f t="shared" si="22"/>
        <v>625</v>
      </c>
      <c r="AB89" s="7" t="str">
        <f t="shared" si="22"/>
        <v>625</v>
      </c>
      <c r="AC89" s="7" t="str">
        <f t="shared" si="22"/>
        <v/>
      </c>
      <c r="AD89" s="7" t="str">
        <f t="shared" si="22"/>
        <v>625</v>
      </c>
      <c r="AE89" s="7" t="str">
        <f t="shared" si="22"/>
        <v>625</v>
      </c>
      <c r="AF89" s="7" t="str">
        <f t="shared" si="22"/>
        <v>625</v>
      </c>
      <c r="AG89" s="7" t="str">
        <f t="shared" si="22"/>
        <v>625</v>
      </c>
      <c r="AH89" s="7" t="str">
        <f t="shared" si="22"/>
        <v>625</v>
      </c>
      <c r="AI89" s="7" t="str">
        <f t="shared" si="22"/>
        <v>625</v>
      </c>
      <c r="AJ89" s="7">
        <v>625</v>
      </c>
      <c r="AK89" s="7" t="str">
        <f t="shared" si="22"/>
        <v>625</v>
      </c>
      <c r="AL89" s="7" t="str">
        <f t="shared" si="22"/>
        <v>625</v>
      </c>
      <c r="AM89" s="7" t="str">
        <f t="shared" si="22"/>
        <v>625</v>
      </c>
      <c r="AN89" s="7" t="str">
        <f t="shared" si="22"/>
        <v>625</v>
      </c>
      <c r="AO89" s="7" t="str">
        <f t="shared" si="22"/>
        <v>625</v>
      </c>
      <c r="AP89" s="7" t="str">
        <f t="shared" si="22"/>
        <v>625</v>
      </c>
      <c r="AQ89" s="7" t="str">
        <f t="shared" si="22"/>
        <v/>
      </c>
    </row>
    <row r="90" spans="2:43" ht="12.75" customHeight="1" x14ac:dyDescent="0.25">
      <c r="B90" s="101"/>
      <c r="D90" s="107"/>
      <c r="E90" s="111"/>
      <c r="F90" s="112"/>
      <c r="G90" s="112"/>
      <c r="H90" s="112"/>
      <c r="I90" s="112"/>
      <c r="J90" s="107"/>
      <c r="K90" s="125"/>
      <c r="L90" s="135" t="str">
        <f t="shared" ref="L90:Z90" si="24">IF(OR(TRIM(L87)=0,TRIM(L87)=""),IF(L88="","",L88),IF(IFERROR(TRIM(INDEX(QryItemNamed,MATCH(TRIM(L87),ITEM,0),2)),"")="Y",TRIM(RIGHT(IFERROR(TRIM(INDEX(QryItemNamed,MATCH(TRIM(L87),ITEM,0),4)),"123456789012"),LEN(IFERROR(TRIM(INDEX(QryItemNamed,MATCH(TRIM(L87),ITEM,0),4)),"123456789012"))-9))&amp;L88,IFERROR(TRIM(INDEX(QryItemNamed,MATCH(TRIM(L87),ITEM,0),4))&amp;L88,"ITEM CODE DOES NOT EXIST IN ITEM MASTER")))</f>
        <v>ABANDON MISC.:LIGHTING CONDUIT/DUCT CABLE</v>
      </c>
      <c r="M90" s="97" t="str">
        <f t="shared" ref="M90" si="25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CONNECTION, FUSED PULL APART</v>
      </c>
      <c r="N90" s="97" t="str">
        <f t="shared" si="24"/>
        <v>CONNECTION, UNFUSED PERMANENT</v>
      </c>
      <c r="O90" s="97" t="str">
        <f t="shared" si="24"/>
        <v>LIGHT POLE, LOW MAST, ATLM50</v>
      </c>
      <c r="P90" s="97" t="str">
        <f t="shared" si="24"/>
        <v>LIGHT TOWER, BBBB100</v>
      </c>
      <c r="Q90" s="97" t="str">
        <f t="shared" si="24"/>
        <v>LIGHT TOWER, BBBB110</v>
      </c>
      <c r="R90" s="97" t="str">
        <f t="shared" si="24"/>
        <v>LIGHT TOWER, BBBB120</v>
      </c>
      <c r="S90" s="97" t="str">
        <f t="shared" si="24"/>
        <v>LIGHT POLE FOUNDATION, 24" X 10' DEEP</v>
      </c>
      <c r="T90" s="97" t="str">
        <f t="shared" si="24"/>
        <v>LIGHT TOWER FOUNDATION, 36" X 25' DEEP</v>
      </c>
      <c r="U90" s="97" t="str">
        <f t="shared" ref="U90" si="26">IF(OR(TRIM(U87)=0,TRIM(U87)=""),IF(U88="","",U88),IF(IFERROR(TRIM(INDEX(QryItemNamed,MATCH(TRIM(U87),ITEM,0),2)),"")="Y",TRIM(RIGHT(IFERROR(TRIM(INDEX(QryItemNamed,MATCH(TRIM(U87),ITEM,0),4)),"123456789012"),LEN(IFERROR(TRIM(INDEX(QryItemNamed,MATCH(TRIM(U87),ITEM,0),4)),"123456789012"))-9))&amp;U88,IFERROR(TRIM(INDEX(QryItemNamed,MATCH(TRIM(U87),ITEM,0),4))&amp;U88,"ITEM CODE DOES NOT EXIST IN ITEM MASTER")))</f>
        <v>LIGHT TOWER FOUNDATION, 42" X 25' DEEP</v>
      </c>
      <c r="V90" s="97" t="str">
        <f t="shared" si="24"/>
        <v>NO. 4 AWG 2400 VOLT DISTRIBUTION CABLE</v>
      </c>
      <c r="W90" s="97" t="str">
        <f t="shared" si="24"/>
        <v>NO. 10 AWG POLE AND BRACKET CABLE</v>
      </c>
      <c r="X90" s="97" t="str">
        <f t="shared" si="24"/>
        <v>1-1/2" DUCT CABLE WITH THREE NO. 4 AWG 2400 VOLT CABLES</v>
      </c>
      <c r="Y90" s="97" t="str">
        <f t="shared" ref="Y90" si="27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>CONDUIT, 3", 725.04</v>
      </c>
      <c r="Z90" s="97" t="str">
        <f t="shared" si="24"/>
        <v>CONDUIT, JACKED OR DRILLED, 725.05, 3"</v>
      </c>
      <c r="AA90" s="97" t="str">
        <f t="shared" ref="AA90:AC90" si="28">IF(OR(TRIM(AA87)=0,TRIM(AA87)=""),IF(AA88="","",AA88),IF(IFERROR(TRIM(INDEX(QryItemNamed,MATCH(TRIM(AA87),ITEM,0),2)),"")="Y",TRIM(RIGHT(IFERROR(TRIM(INDEX(QryItemNamed,MATCH(TRIM(AA87),ITEM,0),4)),"123456789012"),LEN(IFERROR(TRIM(INDEX(QryItemNamed,MATCH(TRIM(AA87),ITEM,0),4)),"123456789012"))-9))&amp;AA88,IFERROR(TRIM(INDEX(QryItemNamed,MATCH(TRIM(AA87),ITEM,0),4))&amp;AA88,"ITEM CODE DOES NOT EXIST IN ITEM MASTER")))</f>
        <v>LUMINAIRE, HIGH MAST, AS PER PLAN</v>
      </c>
      <c r="AB90" s="97" t="str">
        <f t="shared" si="28"/>
        <v>LUMINAIRE, LOW MAST, AS PER PLAN</v>
      </c>
      <c r="AC90" s="97" t="str">
        <f t="shared" si="28"/>
        <v/>
      </c>
      <c r="AD90" s="97" t="str">
        <f t="shared" ref="AD90" si="29"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>TRENCH, 24" DEEP</v>
      </c>
      <c r="AE90" s="97" t="str">
        <f t="shared" ref="AE90:AF90" si="30">IF(OR(TRIM(AE87)=0,TRIM(AE87)=""),IF(AE88="","",AE88),IF(IFERROR(TRIM(INDEX(QryItemNamed,MATCH(TRIM(AE87),ITEM,0),2)),"")="Y",TRIM(RIGHT(IFERROR(TRIM(INDEX(QryItemNamed,MATCH(TRIM(AE87),ITEM,0),4)),"123456789012"),LEN(IFERROR(TRIM(INDEX(QryItemNamed,MATCH(TRIM(AE87),ITEM,0),4)),"123456789012"))-9))&amp;AE88,IFERROR(TRIM(INDEX(QryItemNamed,MATCH(TRIM(AE87),ITEM,0),4))&amp;AE88,"ITEM CODE DOES NOT EXIST IN ITEM MASTER")))</f>
        <v>PULL BOX, 725.08, 18"</v>
      </c>
      <c r="AF90" s="97" t="str">
        <f t="shared" si="30"/>
        <v>PULL BOX, 725.08, 24"</v>
      </c>
      <c r="AG90" s="97" t="str">
        <f t="shared" ref="AG90:AH90" si="31">IF(OR(TRIM(AG87)=0,TRIM(AG87)=""),IF(AG88="","",AG88),IF(IFERROR(TRIM(INDEX(QryItemNamed,MATCH(TRIM(AG87),ITEM,0),2)),"")="Y",TRIM(RIGHT(IFERROR(TRIM(INDEX(QryItemNamed,MATCH(TRIM(AG87),ITEM,0),4)),"123456789012"),LEN(IFERROR(TRIM(INDEX(QryItemNamed,MATCH(TRIM(AG87),ITEM,0),4)),"123456789012"))-9))&amp;AG88,IFERROR(TRIM(INDEX(QryItemNamed,MATCH(TRIM(AG87),ITEM,0),4))&amp;AG88,"ITEM CODE DOES NOT EXIST IN ITEM MASTER")))</f>
        <v>PULL BOX REMOVED</v>
      </c>
      <c r="AH90" s="97" t="str">
        <f t="shared" si="31"/>
        <v>GROUND ROD</v>
      </c>
      <c r="AI90" s="97" t="str">
        <f t="shared" ref="AI90" si="32">IF(OR(TRIM(AI87)=0,TRIM(AI87)=""),IF(AI88="","",AI88),IF(IFERROR(TRIM(INDEX(QryItemNamed,MATCH(TRIM(AI87),ITEM,0),2)),"")="Y",TRIM(RIGHT(IFERROR(TRIM(INDEX(QryItemNamed,MATCH(TRIM(AI87),ITEM,0),4)),"123456789012"),LEN(IFERROR(TRIM(INDEX(QryItemNamed,MATCH(TRIM(AI87),ITEM,0),4)),"123456789012"))-9))&amp;AI88,IFERROR(TRIM(INDEX(QryItemNamed,MATCH(TRIM(AI87),ITEM,0),4))&amp;AI88,"ITEM CODE DOES NOT EXIST IN ITEM MASTER")))</f>
        <v>POWER SERVICE, AS PER PLAN</v>
      </c>
      <c r="AJ90" s="97" t="s">
        <v>107</v>
      </c>
      <c r="AK90" s="97" t="str">
        <f t="shared" ref="AK90:AL90" si="33">IF(OR(TRIM(AK87)=0,TRIM(AK87)=""),IF(AK88="","",AK88),IF(IFERROR(TRIM(INDEX(QryItemNamed,MATCH(TRIM(AK87),ITEM,0),2)),"")="Y",TRIM(RIGHT(IFERROR(TRIM(INDEX(QryItemNamed,MATCH(TRIM(AK87),ITEM,0),4)),"123456789012"),LEN(IFERROR(TRIM(INDEX(QryItemNamed,MATCH(TRIM(AK87),ITEM,0),4)),"123456789012"))-9))&amp;AK88,IFERROR(TRIM(INDEX(QryItemNamed,MATCH(TRIM(AK87),ITEM,0),4))&amp;AK88,"ITEM CODE DOES NOT EXIST IN ITEM MASTER")))</f>
        <v>LIGHT POLE REMOVED</v>
      </c>
      <c r="AL90" s="97" t="str">
        <f t="shared" si="33"/>
        <v>LIGHT POLE FOUNDATION REMOVED</v>
      </c>
      <c r="AM90" s="97" t="str">
        <f t="shared" ref="AM90:AN90" si="34">IF(OR(TRIM(AM87)=0,TRIM(AM87)=""),IF(AM88="","",AM88),IF(IFERROR(TRIM(INDEX(QryItemNamed,MATCH(TRIM(AM87),ITEM,0),2)),"")="Y",TRIM(RIGHT(IFERROR(TRIM(INDEX(QryItemNamed,MATCH(TRIM(AM87),ITEM,0),4)),"123456789012"),LEN(IFERROR(TRIM(INDEX(QryItemNamed,MATCH(TRIM(AM87),ITEM,0),4)),"123456789012"))-9))&amp;AM88,IFERROR(TRIM(INDEX(QryItemNamed,MATCH(TRIM(AM87),ITEM,0),4))&amp;AM88,"ITEM CODE DOES NOT EXIST IN ITEM MASTER")))</f>
        <v>LUMINAIRE REMOVED</v>
      </c>
      <c r="AN90" s="97" t="str">
        <f t="shared" si="34"/>
        <v>LUMINAIRE SUPPORT REMOVED</v>
      </c>
      <c r="AO90" s="97" t="str">
        <f t="shared" ref="AO90" si="35">IF(OR(TRIM(AO87)=0,TRIM(AO87)=""),IF(AO88="","",AO88),IF(IFERROR(TRIM(INDEX(QryItemNamed,MATCH(TRIM(AO87),ITEM,0),2)),"")="Y",TRIM(RIGHT(IFERROR(TRIM(INDEX(QryItemNamed,MATCH(TRIM(AO87),ITEM,0),4)),"123456789012"),LEN(IFERROR(TRIM(INDEX(QryItemNamed,MATCH(TRIM(AO87),ITEM,0),4)),"123456789012"))-9))&amp;AO88,IFERROR(TRIM(INDEX(QryItemNamed,MATCH(TRIM(AO87),ITEM,0),4))&amp;AO88,"ITEM CODE DOES NOT EXIST IN ITEM MASTER")))</f>
        <v>POWER SERVICE REMOVED</v>
      </c>
      <c r="AP90" s="97" t="str">
        <f t="shared" ref="AP90:AQ90" si="36">IF(OR(TRIM(AP87)=0,TRIM(AP87)=""),IF(AP88="","",AP88),IF(IFERROR(TRIM(INDEX(QryItemNamed,MATCH(TRIM(AP87),ITEM,0),2)),"")="Y",TRIM(RIGHT(IFERROR(TRIM(INDEX(QryItemNamed,MATCH(TRIM(AP87),ITEM,0),4)),"123456789012"),LEN(IFERROR(TRIM(INDEX(QryItemNamed,MATCH(TRIM(AP87),ITEM,0),4)),"123456789012"))-9))&amp;AP88,IFERROR(TRIM(INDEX(QryItemNamed,MATCH(TRIM(AP87),ITEM,0),4))&amp;AP88,"ITEM CODE DOES NOT EXIST IN ITEM MASTER")))</f>
        <v>DISCONNECT CIRCUIT</v>
      </c>
      <c r="AQ90" s="97" t="str">
        <f t="shared" si="36"/>
        <v/>
      </c>
    </row>
    <row r="91" spans="2:43" ht="12.75" customHeight="1" x14ac:dyDescent="0.25">
      <c r="B91" s="101"/>
      <c r="D91" s="107"/>
      <c r="E91" s="111"/>
      <c r="F91" s="112"/>
      <c r="G91" s="112"/>
      <c r="H91" s="112"/>
      <c r="I91" s="112"/>
      <c r="J91" s="107"/>
      <c r="K91" s="125"/>
      <c r="L91" s="136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8"/>
      <c r="AP91" s="98"/>
      <c r="AQ91" s="98"/>
    </row>
    <row r="92" spans="2:43" ht="12.75" customHeight="1" x14ac:dyDescent="0.25">
      <c r="B92" s="101"/>
      <c r="D92" s="107"/>
      <c r="E92" s="111"/>
      <c r="F92" s="112"/>
      <c r="G92" s="112"/>
      <c r="H92" s="112"/>
      <c r="I92" s="112"/>
      <c r="J92" s="107"/>
      <c r="K92" s="125"/>
      <c r="L92" s="136"/>
      <c r="M92" s="98"/>
      <c r="N92" s="98"/>
      <c r="O92" s="98"/>
      <c r="P92" s="98"/>
      <c r="Q92" s="98"/>
      <c r="R92" s="98"/>
      <c r="S92" s="98"/>
      <c r="T92" s="98"/>
      <c r="U92" s="98"/>
      <c r="V92" s="98"/>
      <c r="W92" s="98"/>
      <c r="X92" s="98"/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8"/>
      <c r="AP92" s="98"/>
      <c r="AQ92" s="98"/>
    </row>
    <row r="93" spans="2:43" ht="12.75" customHeight="1" x14ac:dyDescent="0.25">
      <c r="B93" s="101"/>
      <c r="D93" s="107"/>
      <c r="E93" s="111"/>
      <c r="F93" s="112"/>
      <c r="G93" s="112"/>
      <c r="H93" s="112"/>
      <c r="I93" s="112"/>
      <c r="J93" s="107"/>
      <c r="K93" s="125"/>
      <c r="L93" s="136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8"/>
      <c r="X93" s="98"/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8"/>
      <c r="AP93" s="98"/>
      <c r="AQ93" s="98"/>
    </row>
    <row r="94" spans="2:43" ht="12.75" customHeight="1" x14ac:dyDescent="0.25">
      <c r="B94" s="101"/>
      <c r="D94" s="107"/>
      <c r="E94" s="111"/>
      <c r="F94" s="112"/>
      <c r="G94" s="112"/>
      <c r="H94" s="112"/>
      <c r="I94" s="112"/>
      <c r="J94" s="107"/>
      <c r="K94" s="125"/>
      <c r="L94" s="136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8"/>
      <c r="AP94" s="98"/>
      <c r="AQ94" s="98"/>
    </row>
    <row r="95" spans="2:43" ht="12.75" customHeight="1" x14ac:dyDescent="0.25">
      <c r="B95" s="101"/>
      <c r="D95" s="107"/>
      <c r="E95" s="111"/>
      <c r="F95" s="112"/>
      <c r="G95" s="112"/>
      <c r="H95" s="112"/>
      <c r="I95" s="112"/>
      <c r="J95" s="107"/>
      <c r="K95" s="125"/>
      <c r="L95" s="136"/>
      <c r="M95" s="98"/>
      <c r="N95" s="98"/>
      <c r="O95" s="98"/>
      <c r="P95" s="98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8"/>
      <c r="AP95" s="98"/>
      <c r="AQ95" s="98"/>
    </row>
    <row r="96" spans="2:43" ht="12.75" customHeight="1" x14ac:dyDescent="0.25">
      <c r="B96" s="101"/>
      <c r="D96" s="107"/>
      <c r="E96" s="111"/>
      <c r="F96" s="112"/>
      <c r="G96" s="112"/>
      <c r="H96" s="112"/>
      <c r="I96" s="112"/>
      <c r="J96" s="107"/>
      <c r="K96" s="125"/>
      <c r="L96" s="136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8"/>
      <c r="AP96" s="98"/>
      <c r="AQ96" s="98"/>
    </row>
    <row r="97" spans="2:43" ht="12.75" customHeight="1" x14ac:dyDescent="0.25">
      <c r="B97" s="101"/>
      <c r="D97" s="107"/>
      <c r="E97" s="111"/>
      <c r="F97" s="112"/>
      <c r="G97" s="112"/>
      <c r="H97" s="112"/>
      <c r="I97" s="112"/>
      <c r="J97" s="107"/>
      <c r="K97" s="125"/>
      <c r="L97" s="136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</row>
    <row r="98" spans="2:43" ht="12.75" customHeight="1" x14ac:dyDescent="0.25">
      <c r="B98" s="101"/>
      <c r="D98" s="107"/>
      <c r="E98" s="111"/>
      <c r="F98" s="112"/>
      <c r="G98" s="112"/>
      <c r="H98" s="112"/>
      <c r="I98" s="112"/>
      <c r="J98" s="107"/>
      <c r="K98" s="125"/>
      <c r="L98" s="136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</row>
    <row r="99" spans="2:43" ht="12.75" customHeight="1" x14ac:dyDescent="0.25">
      <c r="B99" s="101"/>
      <c r="D99" s="107"/>
      <c r="E99" s="111"/>
      <c r="F99" s="112"/>
      <c r="G99" s="112"/>
      <c r="H99" s="112"/>
      <c r="I99" s="112"/>
      <c r="J99" s="107"/>
      <c r="K99" s="125"/>
      <c r="L99" s="136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</row>
    <row r="100" spans="2:43" ht="12.75" customHeight="1" x14ac:dyDescent="0.25">
      <c r="B100" s="101"/>
      <c r="D100" s="107"/>
      <c r="E100" s="111"/>
      <c r="F100" s="112"/>
      <c r="G100" s="112"/>
      <c r="H100" s="112"/>
      <c r="I100" s="112"/>
      <c r="J100" s="107"/>
      <c r="K100" s="125"/>
      <c r="L100" s="136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8"/>
      <c r="AP100" s="98"/>
      <c r="AQ100" s="98"/>
    </row>
    <row r="101" spans="2:43" ht="12.75" customHeight="1" x14ac:dyDescent="0.25">
      <c r="B101" s="101"/>
      <c r="D101" s="107"/>
      <c r="E101" s="111"/>
      <c r="F101" s="112"/>
      <c r="G101" s="112"/>
      <c r="H101" s="112"/>
      <c r="I101" s="112"/>
      <c r="J101" s="107"/>
      <c r="K101" s="125"/>
      <c r="L101" s="136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8"/>
      <c r="AP101" s="98"/>
      <c r="AQ101" s="98"/>
    </row>
    <row r="102" spans="2:43" ht="12.75" customHeight="1" thickBot="1" x14ac:dyDescent="0.3">
      <c r="B102" s="102"/>
      <c r="D102" s="107"/>
      <c r="E102" s="111"/>
      <c r="F102" s="112"/>
      <c r="G102" s="112"/>
      <c r="H102" s="112"/>
      <c r="I102" s="112"/>
      <c r="J102" s="107"/>
      <c r="K102" s="125"/>
      <c r="L102" s="137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</row>
    <row r="103" spans="2:43" ht="12.75" customHeight="1" thickBot="1" x14ac:dyDescent="0.3">
      <c r="B103" s="18"/>
      <c r="D103" s="108"/>
      <c r="E103" s="129" t="s">
        <v>22</v>
      </c>
      <c r="F103" s="130"/>
      <c r="G103" s="22"/>
      <c r="H103" s="129" t="s">
        <v>1</v>
      </c>
      <c r="I103" s="130"/>
      <c r="J103" s="108"/>
      <c r="K103" s="134"/>
      <c r="L103" s="34" t="str">
        <f t="shared" ref="L103:AQ103" si="37">IF(OR(TRIM(L87)=0,TRIM(L87)=""),"",IF(IFERROR(TRIM(INDEX(QryItemNamed,MATCH(TRIM(L87),ITEM,0),3)),"")="LS","",IFERROR(TRIM(INDEX(QryItemNamed,MATCH(TRIM(L87),ITEM,0),3)),"")))</f>
        <v>FT</v>
      </c>
      <c r="M103" s="34" t="str">
        <f t="shared" ref="M103" si="38">IF(OR(TRIM(M87)=0,TRIM(M87)=""),"",IF(IFERROR(TRIM(INDEX(QryItemNamed,MATCH(TRIM(M87),ITEM,0),3)),"")="LS","",IFERROR(TRIM(INDEX(QryItemNamed,MATCH(TRIM(M87),ITEM,0),3)),"")))</f>
        <v>EACH</v>
      </c>
      <c r="N103" s="34" t="str">
        <f t="shared" si="37"/>
        <v>EACH</v>
      </c>
      <c r="O103" s="34" t="str">
        <f t="shared" si="37"/>
        <v>EACH</v>
      </c>
      <c r="P103" s="34" t="str">
        <f t="shared" si="37"/>
        <v>EACH</v>
      </c>
      <c r="Q103" s="34" t="str">
        <f t="shared" si="37"/>
        <v>EACH</v>
      </c>
      <c r="R103" s="34" t="str">
        <f t="shared" si="37"/>
        <v>EACH</v>
      </c>
      <c r="S103" s="34" t="str">
        <f t="shared" si="37"/>
        <v>EACH</v>
      </c>
      <c r="T103" s="34" t="str">
        <f t="shared" si="37"/>
        <v>EACH</v>
      </c>
      <c r="U103" s="34" t="str">
        <f t="shared" si="37"/>
        <v>EACH</v>
      </c>
      <c r="V103" s="34" t="str">
        <f t="shared" si="37"/>
        <v>FT</v>
      </c>
      <c r="W103" s="34" t="str">
        <f t="shared" si="37"/>
        <v>FT</v>
      </c>
      <c r="X103" s="34" t="str">
        <f t="shared" si="37"/>
        <v>FT</v>
      </c>
      <c r="Y103" s="34" t="str">
        <f t="shared" si="37"/>
        <v>FT</v>
      </c>
      <c r="Z103" s="34" t="str">
        <f t="shared" si="37"/>
        <v>FT</v>
      </c>
      <c r="AA103" s="34" t="str">
        <f t="shared" si="37"/>
        <v>EACH</v>
      </c>
      <c r="AB103" s="34" t="str">
        <f t="shared" si="37"/>
        <v>EACH</v>
      </c>
      <c r="AC103" s="34" t="str">
        <f t="shared" si="37"/>
        <v/>
      </c>
      <c r="AD103" s="34" t="str">
        <f t="shared" si="37"/>
        <v>FT</v>
      </c>
      <c r="AE103" s="34" t="str">
        <f t="shared" si="37"/>
        <v>EACH</v>
      </c>
      <c r="AF103" s="34" t="str">
        <f t="shared" si="37"/>
        <v>EACH</v>
      </c>
      <c r="AG103" s="34" t="str">
        <f t="shared" si="37"/>
        <v>EACH</v>
      </c>
      <c r="AH103" s="34" t="str">
        <f t="shared" si="37"/>
        <v>EACH</v>
      </c>
      <c r="AI103" s="34" t="str">
        <f t="shared" si="37"/>
        <v>EACH</v>
      </c>
      <c r="AJ103" s="34" t="s">
        <v>108</v>
      </c>
      <c r="AK103" s="34" t="str">
        <f t="shared" si="37"/>
        <v>EACH</v>
      </c>
      <c r="AL103" s="34" t="str">
        <f t="shared" si="37"/>
        <v>EACH</v>
      </c>
      <c r="AM103" s="34" t="str">
        <f t="shared" si="37"/>
        <v>EACH</v>
      </c>
      <c r="AN103" s="34" t="str">
        <f t="shared" si="37"/>
        <v>EACH</v>
      </c>
      <c r="AO103" s="34" t="str">
        <f t="shared" si="37"/>
        <v>EACH</v>
      </c>
      <c r="AP103" s="34" t="str">
        <f t="shared" si="37"/>
        <v>EACH</v>
      </c>
      <c r="AQ103" s="34" t="str">
        <f t="shared" si="37"/>
        <v/>
      </c>
    </row>
    <row r="104" spans="2:43" ht="13.05" customHeight="1" x14ac:dyDescent="0.25">
      <c r="B104" s="19">
        <v>1</v>
      </c>
      <c r="D104" s="40" t="s">
        <v>239</v>
      </c>
      <c r="E104" s="46" t="s">
        <v>250</v>
      </c>
      <c r="F104" s="47" t="s">
        <v>45</v>
      </c>
      <c r="G104" s="40"/>
      <c r="H104" s="46"/>
      <c r="I104" s="47"/>
      <c r="J104" s="46" t="s">
        <v>33</v>
      </c>
      <c r="K104" s="46" t="s">
        <v>70</v>
      </c>
      <c r="L104" s="52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>
        <v>1</v>
      </c>
      <c r="AF104" s="40"/>
      <c r="AG104" s="40"/>
      <c r="AH104" s="40"/>
      <c r="AI104" s="40"/>
      <c r="AJ104" s="40"/>
      <c r="AK104" s="41"/>
      <c r="AL104" s="41"/>
      <c r="AM104" s="41"/>
      <c r="AN104" s="41"/>
      <c r="AO104" s="41"/>
      <c r="AP104" s="41"/>
      <c r="AQ104" s="41"/>
    </row>
    <row r="105" spans="2:43" ht="13.05" customHeight="1" x14ac:dyDescent="0.25">
      <c r="B105" s="19">
        <v>1</v>
      </c>
      <c r="D105" s="40" t="s">
        <v>239</v>
      </c>
      <c r="E105" s="46" t="s">
        <v>250</v>
      </c>
      <c r="F105" s="47" t="s">
        <v>45</v>
      </c>
      <c r="G105" s="40"/>
      <c r="H105" s="46" t="s">
        <v>250</v>
      </c>
      <c r="I105" s="47" t="s">
        <v>45</v>
      </c>
      <c r="J105" s="46" t="s">
        <v>33</v>
      </c>
      <c r="K105" s="46" t="s">
        <v>152</v>
      </c>
      <c r="L105" s="52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>
        <v>42</v>
      </c>
      <c r="Y105" s="40"/>
      <c r="Z105" s="40"/>
      <c r="AA105" s="40"/>
      <c r="AB105" s="40"/>
      <c r="AC105" s="40"/>
      <c r="AD105" s="40">
        <v>32</v>
      </c>
      <c r="AE105" s="40"/>
      <c r="AF105" s="40"/>
      <c r="AG105" s="40"/>
      <c r="AH105" s="40"/>
      <c r="AI105" s="40"/>
      <c r="AJ105" s="40">
        <f>AD105</f>
        <v>32</v>
      </c>
      <c r="AK105" s="41"/>
      <c r="AL105" s="41"/>
      <c r="AM105" s="41"/>
      <c r="AN105" s="41"/>
      <c r="AO105" s="41"/>
      <c r="AP105" s="41"/>
      <c r="AQ105" s="84"/>
    </row>
    <row r="106" spans="2:43" ht="13.05" customHeight="1" x14ac:dyDescent="0.25">
      <c r="B106" s="19">
        <v>1</v>
      </c>
      <c r="D106" s="40" t="s">
        <v>239</v>
      </c>
      <c r="E106" s="46" t="s">
        <v>250</v>
      </c>
      <c r="F106" s="47" t="s">
        <v>45</v>
      </c>
      <c r="G106" s="40"/>
      <c r="H106" s="46"/>
      <c r="I106" s="47"/>
      <c r="J106" s="46" t="s">
        <v>33</v>
      </c>
      <c r="K106" s="46" t="s">
        <v>153</v>
      </c>
      <c r="L106" s="52"/>
      <c r="M106" s="40"/>
      <c r="N106" s="40"/>
      <c r="O106" s="40"/>
      <c r="P106" s="41">
        <v>1</v>
      </c>
      <c r="Q106" s="41"/>
      <c r="R106" s="41"/>
      <c r="S106" s="41"/>
      <c r="T106" s="41">
        <v>1</v>
      </c>
      <c r="U106" s="41"/>
      <c r="V106" s="41"/>
      <c r="W106" s="41"/>
      <c r="X106" s="41"/>
      <c r="Y106" s="41"/>
      <c r="Z106" s="41"/>
      <c r="AA106" s="41">
        <v>4</v>
      </c>
      <c r="AB106" s="41"/>
      <c r="AC106" s="41"/>
      <c r="AD106" s="41"/>
      <c r="AE106" s="41"/>
      <c r="AF106" s="41"/>
      <c r="AG106" s="41"/>
      <c r="AH106" s="38">
        <v>2</v>
      </c>
      <c r="AI106" s="38"/>
      <c r="AJ106" s="38"/>
      <c r="AK106" s="41"/>
      <c r="AL106" s="41"/>
      <c r="AM106" s="41"/>
      <c r="AN106" s="41"/>
      <c r="AO106" s="41"/>
      <c r="AP106" s="41"/>
      <c r="AQ106" s="84"/>
    </row>
    <row r="107" spans="2:43" ht="13.05" customHeight="1" x14ac:dyDescent="0.25">
      <c r="B107" s="19">
        <v>1</v>
      </c>
      <c r="D107" s="40" t="s">
        <v>239</v>
      </c>
      <c r="E107" s="46" t="s">
        <v>250</v>
      </c>
      <c r="F107" s="47" t="s">
        <v>45</v>
      </c>
      <c r="G107" s="41"/>
      <c r="H107" s="42" t="s">
        <v>154</v>
      </c>
      <c r="I107" s="44" t="s">
        <v>45</v>
      </c>
      <c r="J107" s="42" t="s">
        <v>33</v>
      </c>
      <c r="K107" s="42" t="s">
        <v>177</v>
      </c>
      <c r="L107" s="5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>
        <v>115</v>
      </c>
      <c r="Y107" s="41"/>
      <c r="Z107" s="41"/>
      <c r="AA107" s="41"/>
      <c r="AB107" s="41"/>
      <c r="AC107" s="41"/>
      <c r="AD107" s="41">
        <v>105</v>
      </c>
      <c r="AE107" s="41"/>
      <c r="AF107" s="41"/>
      <c r="AG107" s="41"/>
      <c r="AH107" s="41"/>
      <c r="AI107" s="41"/>
      <c r="AJ107" s="41">
        <v>105</v>
      </c>
      <c r="AK107" s="41"/>
      <c r="AL107" s="41"/>
      <c r="AM107" s="41"/>
      <c r="AN107" s="41"/>
      <c r="AO107" s="41"/>
      <c r="AP107" s="41"/>
      <c r="AQ107" s="84"/>
    </row>
    <row r="108" spans="2:43" ht="13.05" customHeight="1" x14ac:dyDescent="0.25">
      <c r="B108" s="19">
        <v>1</v>
      </c>
      <c r="D108" s="40" t="s">
        <v>239</v>
      </c>
      <c r="E108" s="46" t="s">
        <v>220</v>
      </c>
      <c r="F108" s="47" t="s">
        <v>45</v>
      </c>
      <c r="G108" s="41"/>
      <c r="H108" s="42"/>
      <c r="I108" s="44"/>
      <c r="J108" s="42" t="s">
        <v>33</v>
      </c>
      <c r="K108" s="42" t="s">
        <v>100</v>
      </c>
      <c r="L108" s="5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>
        <v>1</v>
      </c>
      <c r="AH108" s="41"/>
      <c r="AI108" s="41"/>
      <c r="AJ108" s="41"/>
      <c r="AK108" s="41"/>
      <c r="AL108" s="41"/>
      <c r="AM108" s="41"/>
      <c r="AN108" s="41"/>
      <c r="AO108" s="41"/>
      <c r="AP108" s="41"/>
      <c r="AQ108" s="84"/>
    </row>
    <row r="109" spans="2:43" ht="13.05" customHeight="1" x14ac:dyDescent="0.25">
      <c r="B109" s="19"/>
      <c r="D109" s="40" t="s">
        <v>239</v>
      </c>
      <c r="E109" s="46" t="s">
        <v>220</v>
      </c>
      <c r="F109" s="47" t="s">
        <v>45</v>
      </c>
      <c r="G109" s="41"/>
      <c r="H109" s="42" t="s">
        <v>221</v>
      </c>
      <c r="I109" s="44" t="s">
        <v>45</v>
      </c>
      <c r="J109" s="42" t="s">
        <v>33</v>
      </c>
      <c r="K109" s="42" t="s">
        <v>100</v>
      </c>
      <c r="L109" s="51">
        <v>44</v>
      </c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84"/>
    </row>
    <row r="110" spans="2:43" ht="13.05" customHeight="1" x14ac:dyDescent="0.25">
      <c r="B110" s="19">
        <v>1</v>
      </c>
      <c r="D110" s="40" t="s">
        <v>239</v>
      </c>
      <c r="E110" s="46" t="s">
        <v>221</v>
      </c>
      <c r="F110" s="47" t="s">
        <v>45</v>
      </c>
      <c r="G110" s="41"/>
      <c r="H110" s="42"/>
      <c r="I110" s="44"/>
      <c r="J110" s="42" t="s">
        <v>33</v>
      </c>
      <c r="K110" s="42" t="s">
        <v>100</v>
      </c>
      <c r="L110" s="5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>
        <v>1</v>
      </c>
      <c r="AH110" s="41"/>
      <c r="AI110" s="41"/>
      <c r="AJ110" s="41"/>
      <c r="AK110" s="41"/>
      <c r="AL110" s="41"/>
      <c r="AM110" s="41"/>
      <c r="AN110" s="41"/>
      <c r="AO110" s="41"/>
      <c r="AP110" s="41"/>
      <c r="AQ110" s="84"/>
    </row>
    <row r="111" spans="2:43" ht="13.05" customHeight="1" x14ac:dyDescent="0.25">
      <c r="B111" s="19">
        <v>1</v>
      </c>
      <c r="D111" s="40" t="s">
        <v>239</v>
      </c>
      <c r="E111" s="42" t="s">
        <v>154</v>
      </c>
      <c r="F111" s="44" t="s">
        <v>45</v>
      </c>
      <c r="G111" s="41"/>
      <c r="H111" s="42"/>
      <c r="I111" s="44"/>
      <c r="J111" s="42" t="s">
        <v>33</v>
      </c>
      <c r="K111" s="42" t="s">
        <v>178</v>
      </c>
      <c r="L111" s="5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>
        <v>1</v>
      </c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84"/>
    </row>
    <row r="112" spans="2:43" ht="13.05" customHeight="1" x14ac:dyDescent="0.25">
      <c r="B112" s="19">
        <v>1</v>
      </c>
      <c r="D112" s="40" t="s">
        <v>239</v>
      </c>
      <c r="E112" s="42" t="s">
        <v>154</v>
      </c>
      <c r="F112" s="44" t="s">
        <v>45</v>
      </c>
      <c r="G112" s="41"/>
      <c r="H112" s="42" t="s">
        <v>156</v>
      </c>
      <c r="I112" s="44" t="s">
        <v>45</v>
      </c>
      <c r="J112" s="42" t="s">
        <v>33</v>
      </c>
      <c r="K112" s="42" t="s">
        <v>179</v>
      </c>
      <c r="L112" s="5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>
        <v>47</v>
      </c>
      <c r="Y112" s="41"/>
      <c r="Z112" s="41">
        <v>37</v>
      </c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84"/>
    </row>
    <row r="113" spans="2:43" ht="13.05" customHeight="1" x14ac:dyDescent="0.25">
      <c r="B113" s="19">
        <v>1</v>
      </c>
      <c r="D113" s="40" t="s">
        <v>239</v>
      </c>
      <c r="E113" s="42" t="s">
        <v>156</v>
      </c>
      <c r="F113" s="44" t="s">
        <v>45</v>
      </c>
      <c r="G113" s="41"/>
      <c r="H113" s="42"/>
      <c r="I113" s="44"/>
      <c r="J113" s="42" t="s">
        <v>33</v>
      </c>
      <c r="K113" s="42" t="s">
        <v>71</v>
      </c>
      <c r="L113" s="5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>
        <v>1</v>
      </c>
      <c r="AF113" s="41"/>
      <c r="AG113" s="41"/>
      <c r="AH113" s="41"/>
      <c r="AI113" s="41"/>
      <c r="AJ113" s="38"/>
      <c r="AK113" s="41"/>
      <c r="AL113" s="41"/>
      <c r="AM113" s="41"/>
      <c r="AN113" s="41"/>
      <c r="AO113" s="41"/>
      <c r="AP113" s="41"/>
      <c r="AQ113" s="84"/>
    </row>
    <row r="114" spans="2:43" ht="13.05" customHeight="1" x14ac:dyDescent="0.25">
      <c r="B114" s="19">
        <v>1</v>
      </c>
      <c r="D114" s="40" t="s">
        <v>239</v>
      </c>
      <c r="E114" s="42" t="s">
        <v>156</v>
      </c>
      <c r="F114" s="44" t="s">
        <v>45</v>
      </c>
      <c r="G114" s="41"/>
      <c r="H114" s="42" t="s">
        <v>62</v>
      </c>
      <c r="I114" s="44" t="s">
        <v>45</v>
      </c>
      <c r="J114" s="42" t="s">
        <v>33</v>
      </c>
      <c r="K114" s="42" t="s">
        <v>157</v>
      </c>
      <c r="L114" s="5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>
        <v>164</v>
      </c>
      <c r="Y114" s="41"/>
      <c r="Z114" s="41"/>
      <c r="AA114" s="41"/>
      <c r="AB114" s="41"/>
      <c r="AC114" s="41"/>
      <c r="AD114" s="41">
        <v>154</v>
      </c>
      <c r="AE114" s="41"/>
      <c r="AF114" s="41"/>
      <c r="AG114" s="41"/>
      <c r="AH114" s="41"/>
      <c r="AI114" s="41"/>
      <c r="AJ114" s="38">
        <v>154</v>
      </c>
      <c r="AK114" s="41"/>
      <c r="AL114" s="41"/>
      <c r="AM114" s="41"/>
      <c r="AN114" s="41"/>
      <c r="AO114" s="41"/>
      <c r="AP114" s="41"/>
      <c r="AQ114" s="84"/>
    </row>
    <row r="115" spans="2:43" ht="13.05" customHeight="1" x14ac:dyDescent="0.25">
      <c r="B115" s="19">
        <v>1</v>
      </c>
      <c r="D115" s="40" t="s">
        <v>239</v>
      </c>
      <c r="E115" s="42" t="s">
        <v>62</v>
      </c>
      <c r="F115" s="44" t="s">
        <v>45</v>
      </c>
      <c r="G115" s="40"/>
      <c r="H115" s="46"/>
      <c r="I115" s="47"/>
      <c r="J115" s="46" t="s">
        <v>33</v>
      </c>
      <c r="K115" s="46" t="s">
        <v>158</v>
      </c>
      <c r="L115" s="52"/>
      <c r="M115" s="40"/>
      <c r="N115" s="40"/>
      <c r="O115" s="40"/>
      <c r="P115" s="41" t="s">
        <v>235</v>
      </c>
      <c r="Q115" s="41">
        <v>1</v>
      </c>
      <c r="R115" s="41"/>
      <c r="S115" s="41"/>
      <c r="T115" s="41">
        <v>1</v>
      </c>
      <c r="U115" s="41"/>
      <c r="V115" s="41"/>
      <c r="W115" s="41"/>
      <c r="X115" s="41"/>
      <c r="Y115" s="41"/>
      <c r="Z115" s="41"/>
      <c r="AA115" s="41">
        <v>4</v>
      </c>
      <c r="AB115" s="41"/>
      <c r="AC115" s="41"/>
      <c r="AD115" s="41"/>
      <c r="AE115" s="41"/>
      <c r="AF115" s="41"/>
      <c r="AG115" s="41"/>
      <c r="AH115" s="38">
        <v>2</v>
      </c>
      <c r="AI115" s="38"/>
      <c r="AJ115" s="40"/>
      <c r="AK115" s="38"/>
      <c r="AL115" s="38"/>
      <c r="AM115" s="38"/>
      <c r="AN115" s="38"/>
      <c r="AO115" s="38"/>
      <c r="AP115" s="38"/>
      <c r="AQ115" s="84"/>
    </row>
    <row r="116" spans="2:43" ht="13.05" customHeight="1" x14ac:dyDescent="0.25">
      <c r="B116" s="19">
        <v>1</v>
      </c>
      <c r="D116" s="76" t="s">
        <v>244</v>
      </c>
      <c r="E116" s="42" t="s">
        <v>62</v>
      </c>
      <c r="F116" s="44" t="s">
        <v>45</v>
      </c>
      <c r="G116" s="40"/>
      <c r="H116" s="46" t="s">
        <v>57</v>
      </c>
      <c r="I116" s="47" t="s">
        <v>40</v>
      </c>
      <c r="J116" s="46" t="s">
        <v>33</v>
      </c>
      <c r="K116" s="46" t="s">
        <v>159</v>
      </c>
      <c r="L116" s="52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>
        <v>544</v>
      </c>
      <c r="Y116" s="40"/>
      <c r="Z116" s="40"/>
      <c r="AA116" s="40"/>
      <c r="AB116" s="40"/>
      <c r="AC116" s="40"/>
      <c r="AD116" s="40">
        <v>534</v>
      </c>
      <c r="AE116" s="40"/>
      <c r="AF116" s="40"/>
      <c r="AG116" s="40"/>
      <c r="AH116" s="40"/>
      <c r="AI116" s="40"/>
      <c r="AJ116" s="40">
        <v>534</v>
      </c>
      <c r="AK116" s="40"/>
      <c r="AL116" s="40"/>
      <c r="AM116" s="40"/>
      <c r="AN116" s="40"/>
      <c r="AO116" s="40"/>
      <c r="AP116" s="40"/>
      <c r="AQ116" s="84"/>
    </row>
    <row r="117" spans="2:43" ht="13.05" customHeight="1" x14ac:dyDescent="0.25">
      <c r="B117" s="19">
        <v>1</v>
      </c>
      <c r="D117" s="40" t="s">
        <v>239</v>
      </c>
      <c r="E117" s="46" t="s">
        <v>61</v>
      </c>
      <c r="F117" s="47" t="s">
        <v>45</v>
      </c>
      <c r="G117" s="41"/>
      <c r="H117" s="42"/>
      <c r="I117" s="44"/>
      <c r="J117" s="42" t="s">
        <v>33</v>
      </c>
      <c r="K117" s="42" t="s">
        <v>100</v>
      </c>
      <c r="L117" s="5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>
        <v>1</v>
      </c>
      <c r="AL117" s="41">
        <v>1</v>
      </c>
      <c r="AM117" s="41">
        <v>1</v>
      </c>
      <c r="AN117" s="41"/>
      <c r="AO117" s="41"/>
      <c r="AP117" s="41"/>
      <c r="AQ117" s="84"/>
    </row>
    <row r="118" spans="2:43" ht="13.05" customHeight="1" x14ac:dyDescent="0.25">
      <c r="B118" s="19">
        <v>1</v>
      </c>
      <c r="D118" s="40" t="s">
        <v>239</v>
      </c>
      <c r="E118" s="46" t="s">
        <v>232</v>
      </c>
      <c r="F118" s="47" t="s">
        <v>45</v>
      </c>
      <c r="G118" s="41"/>
      <c r="H118" s="42"/>
      <c r="I118" s="44"/>
      <c r="J118" s="42" t="s">
        <v>33</v>
      </c>
      <c r="K118" s="42" t="s">
        <v>100</v>
      </c>
      <c r="L118" s="5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>
        <v>1</v>
      </c>
      <c r="AH118" s="41"/>
      <c r="AI118" s="41"/>
      <c r="AJ118" s="41"/>
      <c r="AK118" s="41"/>
      <c r="AL118" s="41"/>
      <c r="AM118" s="41"/>
      <c r="AN118" s="41"/>
      <c r="AO118" s="41"/>
      <c r="AP118" s="41"/>
      <c r="AQ118" s="84"/>
    </row>
    <row r="119" spans="2:43" ht="13.05" customHeight="1" x14ac:dyDescent="0.25">
      <c r="B119" s="19">
        <v>1</v>
      </c>
      <c r="D119" s="40" t="s">
        <v>239</v>
      </c>
      <c r="E119" s="46" t="s">
        <v>232</v>
      </c>
      <c r="F119" s="47" t="s">
        <v>45</v>
      </c>
      <c r="G119" s="41"/>
      <c r="H119" s="42" t="s">
        <v>104</v>
      </c>
      <c r="I119" s="44" t="s">
        <v>45</v>
      </c>
      <c r="J119" s="42" t="s">
        <v>33</v>
      </c>
      <c r="K119" s="42" t="s">
        <v>100</v>
      </c>
      <c r="L119" s="51">
        <f>57+4</f>
        <v>61</v>
      </c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84"/>
    </row>
    <row r="120" spans="2:43" ht="13.05" customHeight="1" x14ac:dyDescent="0.25">
      <c r="B120" s="19">
        <v>1</v>
      </c>
      <c r="D120" s="40" t="s">
        <v>239</v>
      </c>
      <c r="E120" s="42" t="s">
        <v>104</v>
      </c>
      <c r="F120" s="44" t="s">
        <v>45</v>
      </c>
      <c r="G120" s="41"/>
      <c r="H120" s="42"/>
      <c r="I120" s="44"/>
      <c r="J120" s="42" t="s">
        <v>33</v>
      </c>
      <c r="K120" s="42" t="s">
        <v>100</v>
      </c>
      <c r="L120" s="5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>
        <v>1</v>
      </c>
      <c r="AH120" s="38"/>
      <c r="AI120" s="38"/>
      <c r="AJ120" s="38"/>
      <c r="AK120" s="38"/>
      <c r="AL120" s="38"/>
      <c r="AM120" s="38"/>
      <c r="AN120" s="38"/>
      <c r="AO120" s="38"/>
      <c r="AP120" s="41"/>
      <c r="AQ120" s="84"/>
    </row>
    <row r="121" spans="2:43" ht="13.05" customHeight="1" x14ac:dyDescent="0.25">
      <c r="B121" s="19">
        <v>1</v>
      </c>
      <c r="D121" s="40" t="s">
        <v>239</v>
      </c>
      <c r="E121" s="42" t="s">
        <v>104</v>
      </c>
      <c r="F121" s="44" t="s">
        <v>45</v>
      </c>
      <c r="G121" s="41"/>
      <c r="H121" s="42" t="s">
        <v>104</v>
      </c>
      <c r="I121" s="44" t="s">
        <v>45</v>
      </c>
      <c r="J121" s="42" t="s">
        <v>76</v>
      </c>
      <c r="K121" s="42" t="s">
        <v>100</v>
      </c>
      <c r="L121" s="51">
        <f>87+4</f>
        <v>91</v>
      </c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38"/>
      <c r="AI121" s="38"/>
      <c r="AJ121" s="38"/>
      <c r="AK121" s="38"/>
      <c r="AL121" s="38"/>
      <c r="AM121" s="38"/>
      <c r="AN121" s="38"/>
      <c r="AO121" s="38"/>
      <c r="AP121" s="41"/>
      <c r="AQ121" s="84"/>
    </row>
    <row r="122" spans="2:43" ht="12.75" customHeight="1" x14ac:dyDescent="0.25">
      <c r="B122" s="19">
        <v>1</v>
      </c>
      <c r="D122" s="40" t="s">
        <v>239</v>
      </c>
      <c r="E122" s="42" t="s">
        <v>104</v>
      </c>
      <c r="F122" s="44" t="s">
        <v>45</v>
      </c>
      <c r="G122" s="41"/>
      <c r="H122" s="42"/>
      <c r="I122" s="44"/>
      <c r="J122" s="42" t="s">
        <v>37</v>
      </c>
      <c r="K122" s="42" t="s">
        <v>100</v>
      </c>
      <c r="L122" s="5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>
        <v>1</v>
      </c>
      <c r="AH122" s="38"/>
      <c r="AI122" s="38"/>
      <c r="AJ122" s="38"/>
      <c r="AK122" s="38"/>
      <c r="AL122" s="38"/>
      <c r="AM122" s="38"/>
      <c r="AN122" s="38"/>
      <c r="AO122" s="38"/>
      <c r="AP122" s="41"/>
      <c r="AQ122" s="84"/>
    </row>
    <row r="123" spans="2:43" ht="12.75" customHeight="1" x14ac:dyDescent="0.25">
      <c r="B123" s="19">
        <v>1</v>
      </c>
      <c r="D123" s="40" t="s">
        <v>239</v>
      </c>
      <c r="E123" s="42" t="s">
        <v>222</v>
      </c>
      <c r="F123" s="44" t="s">
        <v>45</v>
      </c>
      <c r="G123" s="41"/>
      <c r="H123" s="42"/>
      <c r="I123" s="44"/>
      <c r="J123" s="42" t="s">
        <v>37</v>
      </c>
      <c r="K123" s="42" t="s">
        <v>100</v>
      </c>
      <c r="L123" s="5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38"/>
      <c r="AI123" s="38"/>
      <c r="AJ123" s="38"/>
      <c r="AK123" s="38"/>
      <c r="AL123" s="38"/>
      <c r="AM123" s="38">
        <v>1</v>
      </c>
      <c r="AN123" s="38"/>
      <c r="AO123" s="38"/>
      <c r="AP123" s="41"/>
      <c r="AQ123" s="84"/>
    </row>
    <row r="124" spans="2:43" ht="12.75" customHeight="1" x14ac:dyDescent="0.25">
      <c r="B124" s="19">
        <v>1</v>
      </c>
      <c r="D124" s="40" t="s">
        <v>239</v>
      </c>
      <c r="E124" s="42" t="s">
        <v>228</v>
      </c>
      <c r="F124" s="44" t="s">
        <v>45</v>
      </c>
      <c r="G124" s="41"/>
      <c r="H124" s="42"/>
      <c r="I124" s="44"/>
      <c r="J124" s="42" t="s">
        <v>33</v>
      </c>
      <c r="K124" s="42" t="s">
        <v>100</v>
      </c>
      <c r="L124" s="5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38"/>
      <c r="AI124" s="38"/>
      <c r="AJ124" s="38"/>
      <c r="AK124" s="38">
        <v>1</v>
      </c>
      <c r="AL124" s="38">
        <v>1</v>
      </c>
      <c r="AM124" s="38">
        <v>1</v>
      </c>
      <c r="AN124" s="38"/>
      <c r="AO124" s="38"/>
      <c r="AP124" s="41"/>
      <c r="AQ124" s="84"/>
    </row>
    <row r="125" spans="2:43" ht="13.05" customHeight="1" x14ac:dyDescent="0.25">
      <c r="B125" s="19">
        <v>1</v>
      </c>
      <c r="D125" s="40" t="s">
        <v>239</v>
      </c>
      <c r="E125" s="42" t="s">
        <v>111</v>
      </c>
      <c r="F125" s="44" t="s">
        <v>40</v>
      </c>
      <c r="G125" s="41"/>
      <c r="H125" s="42" t="s">
        <v>236</v>
      </c>
      <c r="I125" s="44"/>
      <c r="J125" s="42" t="s">
        <v>33</v>
      </c>
      <c r="K125" s="42" t="s">
        <v>79</v>
      </c>
      <c r="L125" s="5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>
        <v>1</v>
      </c>
      <c r="AF125" s="41"/>
      <c r="AG125" s="41"/>
      <c r="AH125" s="38"/>
      <c r="AI125" s="38"/>
      <c r="AJ125" s="38"/>
      <c r="AK125" s="38"/>
      <c r="AL125" s="38"/>
      <c r="AM125" s="38"/>
      <c r="AN125" s="38"/>
      <c r="AO125" s="38"/>
      <c r="AP125" s="41"/>
      <c r="AQ125" s="84"/>
    </row>
    <row r="126" spans="2:43" ht="13.05" customHeight="1" x14ac:dyDescent="0.25">
      <c r="B126" s="19">
        <v>1</v>
      </c>
      <c r="D126" s="40" t="s">
        <v>239</v>
      </c>
      <c r="E126" s="42" t="s">
        <v>111</v>
      </c>
      <c r="F126" s="44" t="s">
        <v>40</v>
      </c>
      <c r="G126" s="41"/>
      <c r="H126" s="42"/>
      <c r="I126" s="44"/>
      <c r="J126" s="42" t="s">
        <v>33</v>
      </c>
      <c r="K126" s="42" t="s">
        <v>161</v>
      </c>
      <c r="L126" s="5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>
        <v>66</v>
      </c>
      <c r="Y126" s="41"/>
      <c r="Z126" s="41">
        <v>56</v>
      </c>
      <c r="AA126" s="41"/>
      <c r="AB126" s="41"/>
      <c r="AC126" s="41"/>
      <c r="AD126" s="41"/>
      <c r="AE126" s="41"/>
      <c r="AF126" s="41"/>
      <c r="AG126" s="41"/>
      <c r="AH126" s="38"/>
      <c r="AI126" s="38"/>
      <c r="AJ126" s="38"/>
      <c r="AK126" s="38"/>
      <c r="AL126" s="38"/>
      <c r="AM126" s="38"/>
      <c r="AN126" s="38"/>
      <c r="AO126" s="38"/>
      <c r="AP126" s="41"/>
      <c r="AQ126" s="84"/>
    </row>
    <row r="127" spans="2:43" ht="13.05" customHeight="1" x14ac:dyDescent="0.25">
      <c r="B127" s="19">
        <v>1</v>
      </c>
      <c r="D127" s="40" t="s">
        <v>239</v>
      </c>
      <c r="E127" s="42" t="s">
        <v>111</v>
      </c>
      <c r="F127" s="44" t="s">
        <v>40</v>
      </c>
      <c r="G127" s="41"/>
      <c r="H127" s="42"/>
      <c r="I127" s="44"/>
      <c r="J127" s="42" t="s">
        <v>33</v>
      </c>
      <c r="K127" s="42" t="s">
        <v>113</v>
      </c>
      <c r="L127" s="5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>
        <v>1</v>
      </c>
      <c r="AF127" s="41"/>
      <c r="AG127" s="41"/>
      <c r="AH127" s="38"/>
      <c r="AI127" s="38"/>
      <c r="AJ127" s="38"/>
      <c r="AK127" s="38"/>
      <c r="AL127" s="38"/>
      <c r="AM127" s="38"/>
      <c r="AN127" s="38"/>
      <c r="AO127" s="38"/>
      <c r="AP127" s="41"/>
      <c r="AQ127" s="84"/>
    </row>
    <row r="128" spans="2:43" ht="13.05" customHeight="1" x14ac:dyDescent="0.25">
      <c r="B128" s="19">
        <v>1</v>
      </c>
      <c r="D128" s="76" t="s">
        <v>244</v>
      </c>
      <c r="E128" s="42" t="s">
        <v>111</v>
      </c>
      <c r="F128" s="44" t="s">
        <v>40</v>
      </c>
      <c r="G128" s="41"/>
      <c r="H128" s="42" t="s">
        <v>78</v>
      </c>
      <c r="I128" s="44" t="s">
        <v>40</v>
      </c>
      <c r="J128" s="42" t="s">
        <v>33</v>
      </c>
      <c r="K128" s="42" t="s">
        <v>162</v>
      </c>
      <c r="L128" s="5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>
        <v>288</v>
      </c>
      <c r="Y128" s="41"/>
      <c r="Z128" s="41"/>
      <c r="AA128" s="41"/>
      <c r="AB128" s="41"/>
      <c r="AC128" s="41"/>
      <c r="AD128" s="41">
        <v>278</v>
      </c>
      <c r="AE128" s="41"/>
      <c r="AF128" s="41"/>
      <c r="AG128" s="41"/>
      <c r="AH128" s="38"/>
      <c r="AI128" s="38"/>
      <c r="AJ128" s="38">
        <v>278</v>
      </c>
      <c r="AK128" s="38"/>
      <c r="AL128" s="38"/>
      <c r="AM128" s="38"/>
      <c r="AN128" s="38"/>
      <c r="AO128" s="38"/>
      <c r="AP128" s="41"/>
      <c r="AQ128" s="84"/>
    </row>
    <row r="129" spans="2:43" ht="13.05" customHeight="1" x14ac:dyDescent="0.25">
      <c r="B129" s="19"/>
      <c r="D129" s="41"/>
      <c r="E129" s="42"/>
      <c r="F129" s="44"/>
      <c r="G129" s="41"/>
      <c r="H129" s="42"/>
      <c r="I129" s="44"/>
      <c r="J129" s="42"/>
      <c r="K129" s="42"/>
      <c r="L129" s="5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38"/>
      <c r="AI129" s="38"/>
      <c r="AJ129" s="38"/>
      <c r="AK129" s="38"/>
      <c r="AL129" s="38"/>
      <c r="AM129" s="38"/>
      <c r="AN129" s="38"/>
      <c r="AO129" s="38"/>
      <c r="AP129" s="41"/>
      <c r="AQ129" s="84"/>
    </row>
    <row r="130" spans="2:43" ht="13.05" customHeight="1" x14ac:dyDescent="0.25">
      <c r="B130" s="19">
        <v>1</v>
      </c>
      <c r="D130" s="41" t="s">
        <v>240</v>
      </c>
      <c r="E130" s="42" t="s">
        <v>78</v>
      </c>
      <c r="F130" s="44" t="s">
        <v>40</v>
      </c>
      <c r="G130" s="41"/>
      <c r="H130" s="42"/>
      <c r="I130" s="44"/>
      <c r="J130" s="42" t="s">
        <v>33</v>
      </c>
      <c r="K130" s="42" t="s">
        <v>80</v>
      </c>
      <c r="L130" s="51"/>
      <c r="M130" s="41">
        <v>3</v>
      </c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>
        <v>1</v>
      </c>
      <c r="AF130" s="41"/>
      <c r="AG130" s="41"/>
      <c r="AH130" s="38"/>
      <c r="AI130" s="38"/>
      <c r="AJ130" s="38"/>
      <c r="AK130" s="38"/>
      <c r="AL130" s="38"/>
      <c r="AM130" s="38"/>
      <c r="AN130" s="38"/>
      <c r="AO130" s="38"/>
      <c r="AP130" s="41"/>
      <c r="AQ130" s="84"/>
    </row>
    <row r="131" spans="2:43" ht="13.05" customHeight="1" x14ac:dyDescent="0.25">
      <c r="B131" s="19">
        <v>1</v>
      </c>
      <c r="D131" s="41" t="s">
        <v>240</v>
      </c>
      <c r="E131" s="42" t="s">
        <v>78</v>
      </c>
      <c r="F131" s="44" t="s">
        <v>40</v>
      </c>
      <c r="G131" s="41"/>
      <c r="H131" s="42" t="s">
        <v>57</v>
      </c>
      <c r="I131" s="44" t="s">
        <v>40</v>
      </c>
      <c r="J131" s="42" t="s">
        <v>33</v>
      </c>
      <c r="K131" s="42" t="s">
        <v>163</v>
      </c>
      <c r="L131" s="5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>
        <v>69</v>
      </c>
      <c r="Y131" s="41"/>
      <c r="Z131" s="41"/>
      <c r="AA131" s="41"/>
      <c r="AB131" s="41"/>
      <c r="AC131" s="41"/>
      <c r="AD131" s="41">
        <v>59</v>
      </c>
      <c r="AE131" s="41"/>
      <c r="AF131" s="41"/>
      <c r="AG131" s="41"/>
      <c r="AH131" s="38"/>
      <c r="AI131" s="38"/>
      <c r="AJ131" s="38">
        <v>59</v>
      </c>
      <c r="AK131" s="38"/>
      <c r="AL131" s="38"/>
      <c r="AM131" s="38"/>
      <c r="AN131" s="38"/>
      <c r="AO131" s="38"/>
      <c r="AP131" s="41"/>
      <c r="AQ131" s="84"/>
    </row>
    <row r="132" spans="2:43" ht="13.05" customHeight="1" x14ac:dyDescent="0.25">
      <c r="B132" s="19">
        <v>1</v>
      </c>
      <c r="D132" s="41" t="s">
        <v>240</v>
      </c>
      <c r="E132" s="42" t="s">
        <v>57</v>
      </c>
      <c r="F132" s="44" t="s">
        <v>40</v>
      </c>
      <c r="G132" s="41"/>
      <c r="H132" s="42"/>
      <c r="I132" s="44"/>
      <c r="J132" s="42" t="s">
        <v>33</v>
      </c>
      <c r="K132" s="42" t="s">
        <v>199</v>
      </c>
      <c r="L132" s="51"/>
      <c r="M132" s="41"/>
      <c r="N132" s="41"/>
      <c r="O132" s="41"/>
      <c r="P132" s="41">
        <v>1</v>
      </c>
      <c r="Q132" s="41"/>
      <c r="R132" s="41"/>
      <c r="S132" s="41"/>
      <c r="T132" s="41">
        <v>1</v>
      </c>
      <c r="U132" s="41"/>
      <c r="V132" s="41"/>
      <c r="W132" s="41"/>
      <c r="X132" s="41"/>
      <c r="Y132" s="41"/>
      <c r="Z132" s="41"/>
      <c r="AA132" s="41">
        <v>4</v>
      </c>
      <c r="AB132" s="41"/>
      <c r="AC132" s="41"/>
      <c r="AD132" s="41"/>
      <c r="AE132" s="41"/>
      <c r="AF132" s="41"/>
      <c r="AG132" s="41"/>
      <c r="AH132" s="38">
        <v>2</v>
      </c>
      <c r="AI132" s="38"/>
      <c r="AJ132" s="38"/>
      <c r="AK132" s="38"/>
      <c r="AL132" s="38"/>
      <c r="AM132" s="38"/>
      <c r="AN132" s="38"/>
      <c r="AO132" s="38"/>
      <c r="AP132" s="41"/>
      <c r="AQ132" s="84"/>
    </row>
    <row r="133" spans="2:43" ht="13.05" customHeight="1" x14ac:dyDescent="0.25">
      <c r="B133" s="19">
        <v>1</v>
      </c>
      <c r="D133" s="41" t="s">
        <v>240</v>
      </c>
      <c r="E133" s="42" t="s">
        <v>82</v>
      </c>
      <c r="F133" s="44" t="s">
        <v>40</v>
      </c>
      <c r="G133" s="41"/>
      <c r="H133" s="42"/>
      <c r="I133" s="44"/>
      <c r="J133" s="42" t="s">
        <v>33</v>
      </c>
      <c r="K133" s="42" t="s">
        <v>100</v>
      </c>
      <c r="L133" s="5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38"/>
      <c r="AI133" s="38"/>
      <c r="AJ133" s="38"/>
      <c r="AK133" s="38">
        <v>1</v>
      </c>
      <c r="AL133" s="38">
        <v>1</v>
      </c>
      <c r="AM133" s="38">
        <v>1</v>
      </c>
      <c r="AN133" s="38"/>
      <c r="AO133" s="38"/>
      <c r="AP133" s="41"/>
      <c r="AQ133" s="84"/>
    </row>
    <row r="134" spans="2:43" ht="13.05" customHeight="1" x14ac:dyDescent="0.25">
      <c r="B134" s="19">
        <v>1</v>
      </c>
      <c r="D134" s="41" t="s">
        <v>240</v>
      </c>
      <c r="E134" s="42" t="s">
        <v>224</v>
      </c>
      <c r="F134" s="44" t="s">
        <v>40</v>
      </c>
      <c r="G134" s="41"/>
      <c r="H134" s="42"/>
      <c r="I134" s="44"/>
      <c r="J134" s="42" t="s">
        <v>33</v>
      </c>
      <c r="K134" s="42" t="s">
        <v>100</v>
      </c>
      <c r="L134" s="5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>
        <v>1</v>
      </c>
      <c r="AH134" s="38"/>
      <c r="AI134" s="38"/>
      <c r="AJ134" s="38"/>
      <c r="AK134" s="38"/>
      <c r="AL134" s="38"/>
      <c r="AM134" s="38"/>
      <c r="AN134" s="38"/>
      <c r="AO134" s="38"/>
      <c r="AP134" s="41"/>
      <c r="AQ134" s="84"/>
    </row>
    <row r="135" spans="2:43" ht="13.05" customHeight="1" x14ac:dyDescent="0.25">
      <c r="B135" s="19">
        <v>1</v>
      </c>
      <c r="D135" s="41" t="s">
        <v>240</v>
      </c>
      <c r="E135" s="42" t="s">
        <v>224</v>
      </c>
      <c r="F135" s="44" t="s">
        <v>40</v>
      </c>
      <c r="G135" s="41"/>
      <c r="H135" s="42" t="s">
        <v>164</v>
      </c>
      <c r="I135" s="44" t="s">
        <v>40</v>
      </c>
      <c r="J135" s="42" t="s">
        <v>33</v>
      </c>
      <c r="K135" s="42" t="s">
        <v>100</v>
      </c>
      <c r="L135" s="51">
        <f>41+4</f>
        <v>45</v>
      </c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38"/>
      <c r="AI135" s="38"/>
      <c r="AJ135" s="38"/>
      <c r="AK135" s="38"/>
      <c r="AL135" s="38"/>
      <c r="AM135" s="38"/>
      <c r="AN135" s="38"/>
      <c r="AO135" s="38"/>
      <c r="AP135" s="41"/>
      <c r="AQ135" s="84"/>
    </row>
    <row r="136" spans="2:43" ht="13.05" customHeight="1" x14ac:dyDescent="0.25">
      <c r="B136" s="19">
        <v>1</v>
      </c>
      <c r="D136" s="41" t="s">
        <v>240</v>
      </c>
      <c r="E136" s="42" t="s">
        <v>164</v>
      </c>
      <c r="F136" s="44" t="s">
        <v>40</v>
      </c>
      <c r="G136" s="41"/>
      <c r="H136" s="42"/>
      <c r="I136" s="44"/>
      <c r="J136" s="42" t="s">
        <v>33</v>
      </c>
      <c r="K136" s="42" t="s">
        <v>100</v>
      </c>
      <c r="L136" s="5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>
        <v>1</v>
      </c>
      <c r="AH136" s="38"/>
      <c r="AI136" s="38"/>
      <c r="AJ136" s="38"/>
      <c r="AK136" s="38"/>
      <c r="AL136" s="38"/>
      <c r="AM136" s="38"/>
      <c r="AN136" s="38"/>
      <c r="AO136" s="38"/>
      <c r="AP136" s="41"/>
      <c r="AQ136" s="84"/>
    </row>
    <row r="137" spans="2:43" ht="13.05" customHeight="1" x14ac:dyDescent="0.25">
      <c r="B137" s="19">
        <v>1</v>
      </c>
      <c r="D137" s="41" t="s">
        <v>240</v>
      </c>
      <c r="E137" s="42" t="s">
        <v>223</v>
      </c>
      <c r="F137" s="44" t="s">
        <v>40</v>
      </c>
      <c r="G137" s="41"/>
      <c r="H137" s="42"/>
      <c r="I137" s="44"/>
      <c r="J137" s="42" t="s">
        <v>33</v>
      </c>
      <c r="K137" s="42" t="s">
        <v>100</v>
      </c>
      <c r="L137" s="5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38"/>
      <c r="AI137" s="38"/>
      <c r="AJ137" s="38"/>
      <c r="AK137" s="38">
        <v>1</v>
      </c>
      <c r="AL137" s="38">
        <v>1</v>
      </c>
      <c r="AM137" s="38">
        <v>1</v>
      </c>
      <c r="AN137" s="38"/>
      <c r="AO137" s="38"/>
      <c r="AP137" s="41"/>
      <c r="AQ137" s="84"/>
    </row>
    <row r="138" spans="2:43" ht="12.75" customHeight="1" x14ac:dyDescent="0.25">
      <c r="B138" s="19">
        <v>1</v>
      </c>
      <c r="D138" s="41" t="s">
        <v>240</v>
      </c>
      <c r="E138" s="42" t="s">
        <v>165</v>
      </c>
      <c r="F138" s="44" t="s">
        <v>40</v>
      </c>
      <c r="G138" s="41"/>
      <c r="H138" s="42"/>
      <c r="I138" s="44"/>
      <c r="J138" s="42" t="s">
        <v>33</v>
      </c>
      <c r="K138" s="42" t="s">
        <v>100</v>
      </c>
      <c r="L138" s="5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38"/>
      <c r="AI138" s="38"/>
      <c r="AJ138" s="38"/>
      <c r="AK138" s="38">
        <v>1</v>
      </c>
      <c r="AL138" s="38">
        <v>1</v>
      </c>
      <c r="AM138" s="38">
        <v>1</v>
      </c>
      <c r="AN138" s="38"/>
      <c r="AO138" s="38"/>
      <c r="AP138" s="41"/>
      <c r="AQ138" s="84"/>
    </row>
    <row r="139" spans="2:43" ht="13.05" customHeight="1" x14ac:dyDescent="0.25">
      <c r="B139" s="19">
        <v>1</v>
      </c>
      <c r="D139" s="41" t="s">
        <v>240</v>
      </c>
      <c r="E139" s="42" t="s">
        <v>78</v>
      </c>
      <c r="F139" s="44" t="s">
        <v>40</v>
      </c>
      <c r="G139" s="41"/>
      <c r="H139" s="42" t="s">
        <v>78</v>
      </c>
      <c r="I139" s="44" t="s">
        <v>40</v>
      </c>
      <c r="J139" s="42" t="s">
        <v>76</v>
      </c>
      <c r="K139" s="42" t="s">
        <v>166</v>
      </c>
      <c r="L139" s="5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>
        <v>120</v>
      </c>
      <c r="Y139" s="41"/>
      <c r="Z139" s="41">
        <v>110</v>
      </c>
      <c r="AA139" s="41"/>
      <c r="AB139" s="41"/>
      <c r="AC139" s="41"/>
      <c r="AD139" s="41"/>
      <c r="AE139" s="41"/>
      <c r="AF139" s="41"/>
      <c r="AG139" s="41"/>
      <c r="AH139" s="38"/>
      <c r="AI139" s="38"/>
      <c r="AJ139" s="38"/>
      <c r="AK139" s="38"/>
      <c r="AL139" s="38"/>
      <c r="AM139" s="38"/>
      <c r="AN139" s="38"/>
      <c r="AO139" s="38"/>
      <c r="AP139" s="41"/>
      <c r="AQ139" s="84"/>
    </row>
    <row r="140" spans="2:43" ht="13.05" customHeight="1" x14ac:dyDescent="0.25">
      <c r="B140" s="19">
        <v>1</v>
      </c>
      <c r="D140" s="41" t="s">
        <v>240</v>
      </c>
      <c r="E140" s="42" t="s">
        <v>78</v>
      </c>
      <c r="F140" s="44" t="s">
        <v>40</v>
      </c>
      <c r="G140" s="41"/>
      <c r="H140" s="42"/>
      <c r="I140" s="44"/>
      <c r="J140" s="42" t="s">
        <v>37</v>
      </c>
      <c r="K140" s="42" t="s">
        <v>112</v>
      </c>
      <c r="L140" s="5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>
        <v>1</v>
      </c>
      <c r="AF140" s="41"/>
      <c r="AG140" s="41"/>
      <c r="AH140" s="38"/>
      <c r="AI140" s="38"/>
      <c r="AJ140" s="38"/>
      <c r="AK140" s="38"/>
      <c r="AL140" s="38"/>
      <c r="AM140" s="38"/>
      <c r="AN140" s="38"/>
      <c r="AO140" s="38"/>
      <c r="AP140" s="41"/>
      <c r="AQ140" s="84"/>
    </row>
    <row r="141" spans="2:43" ht="13.05" customHeight="1" x14ac:dyDescent="0.25">
      <c r="B141" s="19">
        <v>1</v>
      </c>
      <c r="D141" s="41" t="s">
        <v>240</v>
      </c>
      <c r="E141" s="42" t="s">
        <v>78</v>
      </c>
      <c r="F141" s="44" t="s">
        <v>40</v>
      </c>
      <c r="G141" s="41"/>
      <c r="H141" s="42" t="s">
        <v>74</v>
      </c>
      <c r="I141" s="44" t="s">
        <v>45</v>
      </c>
      <c r="J141" s="42" t="s">
        <v>147</v>
      </c>
      <c r="K141" s="42" t="s">
        <v>167</v>
      </c>
      <c r="L141" s="5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>
        <v>177</v>
      </c>
      <c r="Y141" s="41"/>
      <c r="Z141" s="41"/>
      <c r="AA141" s="41"/>
      <c r="AB141" s="41"/>
      <c r="AC141" s="41"/>
      <c r="AD141" s="41">
        <v>167</v>
      </c>
      <c r="AE141" s="41"/>
      <c r="AF141" s="41"/>
      <c r="AG141" s="41"/>
      <c r="AH141" s="38"/>
      <c r="AI141" s="38"/>
      <c r="AJ141" s="38">
        <v>167</v>
      </c>
      <c r="AK141" s="38"/>
      <c r="AL141" s="38"/>
      <c r="AM141" s="38"/>
      <c r="AN141" s="38"/>
      <c r="AO141" s="38"/>
      <c r="AP141" s="41"/>
      <c r="AQ141" s="84"/>
    </row>
    <row r="142" spans="2:43" ht="13.05" customHeight="1" x14ac:dyDescent="0.25">
      <c r="B142" s="19">
        <v>1</v>
      </c>
      <c r="D142" s="41" t="s">
        <v>240</v>
      </c>
      <c r="E142" s="42" t="s">
        <v>74</v>
      </c>
      <c r="F142" s="44" t="s">
        <v>45</v>
      </c>
      <c r="G142" s="41"/>
      <c r="H142" s="42"/>
      <c r="I142" s="44"/>
      <c r="J142" s="42" t="s">
        <v>33</v>
      </c>
      <c r="K142" s="42" t="s">
        <v>160</v>
      </c>
      <c r="L142" s="5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>
        <v>1</v>
      </c>
      <c r="AF142" s="41"/>
      <c r="AG142" s="41"/>
      <c r="AH142" s="38"/>
      <c r="AI142" s="38"/>
      <c r="AJ142" s="38"/>
      <c r="AK142" s="38"/>
      <c r="AL142" s="38"/>
      <c r="AM142" s="38"/>
      <c r="AN142" s="38"/>
      <c r="AO142" s="38"/>
      <c r="AP142" s="41"/>
      <c r="AQ142" s="84"/>
    </row>
    <row r="143" spans="2:43" ht="13.05" customHeight="1" x14ac:dyDescent="0.25">
      <c r="B143" s="19">
        <v>1</v>
      </c>
      <c r="D143" s="41" t="s">
        <v>240</v>
      </c>
      <c r="E143" s="42" t="s">
        <v>74</v>
      </c>
      <c r="F143" s="44" t="s">
        <v>45</v>
      </c>
      <c r="G143" s="41"/>
      <c r="H143" s="42" t="s">
        <v>74</v>
      </c>
      <c r="I143" s="44" t="s">
        <v>45</v>
      </c>
      <c r="J143" s="42" t="s">
        <v>76</v>
      </c>
      <c r="K143" s="42" t="s">
        <v>168</v>
      </c>
      <c r="L143" s="5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>
        <f>(91+10)*2</f>
        <v>202</v>
      </c>
      <c r="Y143" s="41"/>
      <c r="Z143" s="41">
        <v>91</v>
      </c>
      <c r="AA143" s="41"/>
      <c r="AB143" s="41"/>
      <c r="AC143" s="41"/>
      <c r="AD143" s="41" t="s">
        <v>235</v>
      </c>
      <c r="AE143" s="41"/>
      <c r="AF143" s="41"/>
      <c r="AG143" s="41"/>
      <c r="AH143" s="38"/>
      <c r="AI143" s="38"/>
      <c r="AJ143" s="38" t="s">
        <v>235</v>
      </c>
      <c r="AK143" s="38"/>
      <c r="AL143" s="38"/>
      <c r="AM143" s="38"/>
      <c r="AN143" s="38"/>
      <c r="AO143" s="38"/>
      <c r="AP143" s="41"/>
      <c r="AQ143" s="84"/>
    </row>
    <row r="144" spans="2:43" ht="13.05" customHeight="1" x14ac:dyDescent="0.25">
      <c r="B144" s="19">
        <v>1</v>
      </c>
      <c r="D144" s="41" t="s">
        <v>240</v>
      </c>
      <c r="E144" s="42" t="s">
        <v>74</v>
      </c>
      <c r="F144" s="44" t="s">
        <v>45</v>
      </c>
      <c r="G144" s="41"/>
      <c r="H144" s="42"/>
      <c r="I144" s="44"/>
      <c r="J144" s="42" t="s">
        <v>37</v>
      </c>
      <c r="K144" s="42" t="s">
        <v>56</v>
      </c>
      <c r="L144" s="5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>
        <v>1</v>
      </c>
      <c r="AF144" s="41"/>
      <c r="AG144" s="41"/>
      <c r="AH144" s="38"/>
      <c r="AI144" s="38"/>
      <c r="AJ144" s="38"/>
      <c r="AK144" s="38"/>
      <c r="AL144" s="38"/>
      <c r="AM144" s="38"/>
      <c r="AN144" s="38"/>
      <c r="AO144" s="38"/>
      <c r="AP144" s="41"/>
      <c r="AQ144" s="84"/>
    </row>
    <row r="145" spans="2:43" ht="13.05" customHeight="1" x14ac:dyDescent="0.25">
      <c r="B145" s="19">
        <v>1</v>
      </c>
      <c r="D145" s="41" t="s">
        <v>240</v>
      </c>
      <c r="E145" s="42" t="s">
        <v>74</v>
      </c>
      <c r="F145" s="44" t="s">
        <v>45</v>
      </c>
      <c r="G145" s="41"/>
      <c r="H145" s="42" t="s">
        <v>67</v>
      </c>
      <c r="I145" s="44" t="s">
        <v>45</v>
      </c>
      <c r="J145" s="42" t="s">
        <v>37</v>
      </c>
      <c r="K145" s="42" t="s">
        <v>169</v>
      </c>
      <c r="L145" s="5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>
        <f>(101+10)*2</f>
        <v>222</v>
      </c>
      <c r="Y145" s="41"/>
      <c r="Z145" s="41"/>
      <c r="AA145" s="41"/>
      <c r="AB145" s="41"/>
      <c r="AC145" s="41"/>
      <c r="AD145" s="41">
        <v>101</v>
      </c>
      <c r="AE145" s="41"/>
      <c r="AF145" s="41"/>
      <c r="AG145" s="41"/>
      <c r="AH145" s="38"/>
      <c r="AI145" s="38"/>
      <c r="AJ145" s="38">
        <f>AD145</f>
        <v>101</v>
      </c>
      <c r="AK145" s="38"/>
      <c r="AL145" s="38"/>
      <c r="AM145" s="38"/>
      <c r="AN145" s="38"/>
      <c r="AO145" s="38"/>
      <c r="AP145" s="41"/>
      <c r="AQ145" s="84"/>
    </row>
    <row r="146" spans="2:43" ht="13.05" customHeight="1" x14ac:dyDescent="0.25">
      <c r="B146" s="19">
        <v>1</v>
      </c>
      <c r="D146" s="41" t="s">
        <v>240</v>
      </c>
      <c r="E146" s="42" t="s">
        <v>54</v>
      </c>
      <c r="F146" s="44" t="s">
        <v>45</v>
      </c>
      <c r="G146" s="41"/>
      <c r="H146" s="42"/>
      <c r="I146" s="44"/>
      <c r="J146" s="42" t="s">
        <v>37</v>
      </c>
      <c r="K146" s="42" t="s">
        <v>148</v>
      </c>
      <c r="L146" s="51"/>
      <c r="M146" s="41"/>
      <c r="N146" s="41"/>
      <c r="O146" s="41"/>
      <c r="P146" s="41">
        <v>1</v>
      </c>
      <c r="Q146" s="41"/>
      <c r="R146" s="41"/>
      <c r="S146" s="41"/>
      <c r="T146" s="41">
        <v>1</v>
      </c>
      <c r="U146" s="41"/>
      <c r="V146" s="41"/>
      <c r="W146" s="41"/>
      <c r="X146" s="41"/>
      <c r="Y146" s="41"/>
      <c r="Z146" s="41"/>
      <c r="AA146" s="41">
        <v>4</v>
      </c>
      <c r="AB146" s="41"/>
      <c r="AC146" s="41"/>
      <c r="AD146" s="41"/>
      <c r="AE146" s="41"/>
      <c r="AF146" s="41"/>
      <c r="AG146" s="41"/>
      <c r="AH146" s="38">
        <v>2</v>
      </c>
      <c r="AI146" s="38"/>
      <c r="AJ146" s="38"/>
      <c r="AK146" s="38"/>
      <c r="AL146" s="38"/>
      <c r="AM146" s="38"/>
      <c r="AN146" s="38"/>
      <c r="AO146" s="38"/>
      <c r="AP146" s="41"/>
      <c r="AQ146" s="84"/>
    </row>
    <row r="147" spans="2:43" ht="13.05" customHeight="1" x14ac:dyDescent="0.25">
      <c r="B147" s="19">
        <v>1</v>
      </c>
      <c r="D147" s="41" t="s">
        <v>240</v>
      </c>
      <c r="E147" s="42" t="s">
        <v>54</v>
      </c>
      <c r="F147" s="44" t="s">
        <v>45</v>
      </c>
      <c r="G147" s="41"/>
      <c r="H147" s="42" t="s">
        <v>67</v>
      </c>
      <c r="I147" s="44" t="s">
        <v>45</v>
      </c>
      <c r="J147" s="42" t="s">
        <v>37</v>
      </c>
      <c r="K147" s="42" t="s">
        <v>149</v>
      </c>
      <c r="L147" s="5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>
        <f>AD147+10</f>
        <v>62</v>
      </c>
      <c r="Y147" s="41"/>
      <c r="Z147" s="41"/>
      <c r="AA147" s="41"/>
      <c r="AB147" s="41"/>
      <c r="AC147" s="41"/>
      <c r="AD147" s="41">
        <v>52</v>
      </c>
      <c r="AE147" s="41"/>
      <c r="AF147" s="41"/>
      <c r="AG147" s="41"/>
      <c r="AH147" s="38"/>
      <c r="AI147" s="38"/>
      <c r="AJ147" s="38">
        <f>AD147</f>
        <v>52</v>
      </c>
      <c r="AK147" s="38"/>
      <c r="AL147" s="38"/>
      <c r="AM147" s="38"/>
      <c r="AN147" s="38"/>
      <c r="AO147" s="38"/>
      <c r="AP147" s="41"/>
      <c r="AQ147" s="84"/>
    </row>
    <row r="148" spans="2:43" ht="13.05" customHeight="1" x14ac:dyDescent="0.25">
      <c r="B148" s="19">
        <v>1</v>
      </c>
      <c r="D148" s="41" t="s">
        <v>240</v>
      </c>
      <c r="E148" s="42" t="s">
        <v>67</v>
      </c>
      <c r="F148" s="44" t="s">
        <v>45</v>
      </c>
      <c r="G148" s="41"/>
      <c r="H148" s="42"/>
      <c r="I148" s="44"/>
      <c r="J148" s="42" t="s">
        <v>37</v>
      </c>
      <c r="K148" s="42" t="s">
        <v>55</v>
      </c>
      <c r="L148" s="5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>
        <v>1</v>
      </c>
      <c r="AG148" s="41"/>
      <c r="AH148" s="38"/>
      <c r="AI148" s="38"/>
      <c r="AJ148" s="38"/>
      <c r="AK148" s="38"/>
      <c r="AL148" s="38"/>
      <c r="AM148" s="38"/>
      <c r="AN148" s="38"/>
      <c r="AO148" s="38"/>
      <c r="AP148" s="41"/>
      <c r="AQ148" s="84"/>
    </row>
    <row r="149" spans="2:43" ht="13.05" customHeight="1" x14ac:dyDescent="0.25">
      <c r="B149" s="19">
        <v>1</v>
      </c>
      <c r="D149" s="41" t="s">
        <v>240</v>
      </c>
      <c r="E149" s="42" t="s">
        <v>67</v>
      </c>
      <c r="F149" s="44" t="s">
        <v>45</v>
      </c>
      <c r="G149" s="41"/>
      <c r="H149" s="42" t="s">
        <v>249</v>
      </c>
      <c r="I149" s="44" t="s">
        <v>45</v>
      </c>
      <c r="J149" s="42" t="s">
        <v>37</v>
      </c>
      <c r="K149" s="42" t="s">
        <v>170</v>
      </c>
      <c r="L149" s="5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>
        <v>285</v>
      </c>
      <c r="Y149" s="41" t="s">
        <v>235</v>
      </c>
      <c r="Z149" s="41">
        <v>85</v>
      </c>
      <c r="AA149" s="41"/>
      <c r="AB149" s="41"/>
      <c r="AC149" s="41"/>
      <c r="AD149" s="41" t="s">
        <v>235</v>
      </c>
      <c r="AE149" s="41"/>
      <c r="AF149" s="41"/>
      <c r="AG149" s="41"/>
      <c r="AH149" s="38"/>
      <c r="AI149" s="38"/>
      <c r="AJ149" s="38" t="s">
        <v>235</v>
      </c>
      <c r="AK149" s="38"/>
      <c r="AL149" s="38"/>
      <c r="AM149" s="38"/>
      <c r="AN149" s="38"/>
      <c r="AO149" s="38"/>
      <c r="AP149" s="41"/>
      <c r="AQ149" s="84"/>
    </row>
    <row r="150" spans="2:43" ht="13.05" customHeight="1" x14ac:dyDescent="0.25">
      <c r="B150" s="19">
        <v>1</v>
      </c>
      <c r="D150" s="41" t="s">
        <v>240</v>
      </c>
      <c r="E150" s="42" t="str">
        <f>H149</f>
        <v>73+79</v>
      </c>
      <c r="F150" s="44" t="s">
        <v>45</v>
      </c>
      <c r="G150" s="41"/>
      <c r="H150" s="42"/>
      <c r="I150" s="44"/>
      <c r="J150" s="42" t="s">
        <v>37</v>
      </c>
      <c r="K150" s="42" t="s">
        <v>171</v>
      </c>
      <c r="L150" s="51"/>
      <c r="M150" s="41">
        <v>9</v>
      </c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>
        <v>1</v>
      </c>
      <c r="AG150" s="41"/>
      <c r="AH150" s="38"/>
      <c r="AI150" s="38"/>
      <c r="AJ150" s="38"/>
      <c r="AK150" s="38"/>
      <c r="AL150" s="38"/>
      <c r="AM150" s="38"/>
      <c r="AN150" s="38"/>
      <c r="AO150" s="38"/>
      <c r="AP150" s="41"/>
      <c r="AQ150" s="84"/>
    </row>
    <row r="151" spans="2:43" ht="13.05" customHeight="1" x14ac:dyDescent="0.25">
      <c r="B151" s="19">
        <v>1</v>
      </c>
      <c r="D151" s="41" t="s">
        <v>240</v>
      </c>
      <c r="E151" s="42" t="str">
        <f>E150</f>
        <v>73+79</v>
      </c>
      <c r="F151" s="44" t="s">
        <v>45</v>
      </c>
      <c r="G151" s="41"/>
      <c r="H151" s="42" t="s">
        <v>251</v>
      </c>
      <c r="I151" s="44" t="s">
        <v>45</v>
      </c>
      <c r="J151" s="42" t="s">
        <v>37</v>
      </c>
      <c r="K151" s="42" t="s">
        <v>172</v>
      </c>
      <c r="L151" s="51"/>
      <c r="M151" s="41"/>
      <c r="N151" s="41"/>
      <c r="O151" s="41"/>
      <c r="P151" s="41"/>
      <c r="Q151" s="41"/>
      <c r="R151" s="41"/>
      <c r="S151" s="41"/>
      <c r="T151" s="41"/>
      <c r="U151" s="41"/>
      <c r="V151" s="41">
        <v>558</v>
      </c>
      <c r="W151" s="41"/>
      <c r="X151" s="41"/>
      <c r="Y151" s="41">
        <v>52</v>
      </c>
      <c r="Z151" s="41"/>
      <c r="AA151" s="41"/>
      <c r="AB151" s="41"/>
      <c r="AC151" s="41"/>
      <c r="AD151" s="41">
        <v>52</v>
      </c>
      <c r="AE151" s="41"/>
      <c r="AF151" s="41"/>
      <c r="AG151" s="41"/>
      <c r="AH151" s="38"/>
      <c r="AI151" s="38"/>
      <c r="AJ151" s="38">
        <v>52</v>
      </c>
      <c r="AK151" s="38"/>
      <c r="AL151" s="38"/>
      <c r="AM151" s="38"/>
      <c r="AN151" s="38"/>
      <c r="AO151" s="38"/>
      <c r="AP151" s="41"/>
      <c r="AQ151" s="84"/>
    </row>
    <row r="152" spans="2:43" ht="13.05" customHeight="1" x14ac:dyDescent="0.25">
      <c r="B152" s="19">
        <v>1</v>
      </c>
      <c r="D152" s="41" t="s">
        <v>240</v>
      </c>
      <c r="E152" s="42" t="str">
        <f>H151</f>
        <v>73+60</v>
      </c>
      <c r="F152" s="44" t="s">
        <v>45</v>
      </c>
      <c r="G152" s="41"/>
      <c r="H152" s="42"/>
      <c r="I152" s="44"/>
      <c r="J152" s="42" t="s">
        <v>37</v>
      </c>
      <c r="K152" s="42" t="s">
        <v>72</v>
      </c>
      <c r="L152" s="5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38"/>
      <c r="AI152" s="38">
        <v>1</v>
      </c>
      <c r="AJ152" s="38"/>
      <c r="AK152" s="38"/>
      <c r="AL152" s="38"/>
      <c r="AM152" s="38"/>
      <c r="AN152" s="38"/>
      <c r="AO152" s="38"/>
      <c r="AP152" s="41"/>
      <c r="AQ152" s="84"/>
    </row>
    <row r="153" spans="2:43" ht="13.05" customHeight="1" x14ac:dyDescent="0.25">
      <c r="B153" s="19">
        <v>1</v>
      </c>
      <c r="D153" s="41" t="s">
        <v>240</v>
      </c>
      <c r="E153" s="42" t="s">
        <v>146</v>
      </c>
      <c r="F153" s="44" t="s">
        <v>45</v>
      </c>
      <c r="G153" s="41"/>
      <c r="H153" s="42"/>
      <c r="I153" s="44"/>
      <c r="J153" s="42" t="s">
        <v>37</v>
      </c>
      <c r="K153" s="42" t="s">
        <v>100</v>
      </c>
      <c r="L153" s="5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38"/>
      <c r="AI153" s="38"/>
      <c r="AJ153" s="38"/>
      <c r="AK153" s="38">
        <v>1</v>
      </c>
      <c r="AL153" s="38">
        <v>1</v>
      </c>
      <c r="AM153" s="38">
        <v>1</v>
      </c>
      <c r="AN153" s="38"/>
      <c r="AO153" s="38"/>
      <c r="AP153" s="41"/>
      <c r="AQ153" s="84"/>
    </row>
    <row r="154" spans="2:43" ht="13.05" customHeight="1" x14ac:dyDescent="0.25">
      <c r="B154" s="19">
        <v>1</v>
      </c>
      <c r="D154" s="41" t="s">
        <v>240</v>
      </c>
      <c r="E154" s="42" t="s">
        <v>225</v>
      </c>
      <c r="F154" s="44" t="s">
        <v>45</v>
      </c>
      <c r="G154" s="41"/>
      <c r="H154" s="42"/>
      <c r="I154" s="44"/>
      <c r="J154" s="42" t="s">
        <v>37</v>
      </c>
      <c r="K154" s="42" t="s">
        <v>100</v>
      </c>
      <c r="L154" s="5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>
        <v>1</v>
      </c>
      <c r="AH154" s="38"/>
      <c r="AI154" s="38"/>
      <c r="AJ154" s="38"/>
      <c r="AK154" s="38"/>
      <c r="AL154" s="38"/>
      <c r="AM154" s="38"/>
      <c r="AN154" s="38"/>
      <c r="AO154" s="38"/>
      <c r="AP154" s="41"/>
      <c r="AQ154" s="84"/>
    </row>
    <row r="155" spans="2:43" ht="13.2" customHeight="1" x14ac:dyDescent="0.25">
      <c r="B155" s="19">
        <v>1</v>
      </c>
      <c r="D155" s="41" t="s">
        <v>240</v>
      </c>
      <c r="E155" s="42" t="s">
        <v>225</v>
      </c>
      <c r="F155" s="44" t="s">
        <v>45</v>
      </c>
      <c r="G155" s="41"/>
      <c r="H155" s="42" t="s">
        <v>226</v>
      </c>
      <c r="I155" s="44" t="s">
        <v>45</v>
      </c>
      <c r="J155" s="42" t="s">
        <v>147</v>
      </c>
      <c r="K155" s="42" t="s">
        <v>100</v>
      </c>
      <c r="L155" s="51">
        <f>89+4</f>
        <v>93</v>
      </c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38"/>
      <c r="AI155" s="38"/>
      <c r="AJ155" s="38"/>
      <c r="AK155" s="38"/>
      <c r="AL155" s="38"/>
      <c r="AM155" s="38"/>
      <c r="AN155" s="38"/>
      <c r="AO155" s="38"/>
      <c r="AP155" s="41"/>
      <c r="AQ155" s="84"/>
    </row>
    <row r="156" spans="2:43" ht="13.2" customHeight="1" x14ac:dyDescent="0.25">
      <c r="B156" s="19">
        <v>1</v>
      </c>
      <c r="D156" s="41" t="s">
        <v>240</v>
      </c>
      <c r="E156" s="42" t="s">
        <v>226</v>
      </c>
      <c r="F156" s="44" t="s">
        <v>45</v>
      </c>
      <c r="G156" s="41"/>
      <c r="H156" s="42"/>
      <c r="I156" s="44"/>
      <c r="J156" s="42" t="s">
        <v>33</v>
      </c>
      <c r="K156" s="42" t="s">
        <v>100</v>
      </c>
      <c r="L156" s="5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>
        <v>1</v>
      </c>
      <c r="AH156" s="38"/>
      <c r="AI156" s="38"/>
      <c r="AJ156" s="38"/>
      <c r="AK156" s="38"/>
      <c r="AL156" s="38"/>
      <c r="AM156" s="38"/>
      <c r="AN156" s="38"/>
      <c r="AO156" s="38"/>
      <c r="AP156" s="41"/>
      <c r="AQ156" s="84"/>
    </row>
    <row r="157" spans="2:43" ht="13.2" customHeight="1" x14ac:dyDescent="0.25">
      <c r="B157" s="83"/>
      <c r="D157" s="78"/>
      <c r="E157" s="79"/>
      <c r="F157" s="80"/>
      <c r="G157" s="78"/>
      <c r="H157" s="79"/>
      <c r="I157" s="80"/>
      <c r="J157" s="78"/>
      <c r="K157" s="79"/>
      <c r="L157" s="9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38"/>
      <c r="AI157" s="38"/>
      <c r="AJ157" s="38"/>
      <c r="AK157" s="38"/>
      <c r="AL157" s="38"/>
      <c r="AM157" s="38"/>
      <c r="AN157" s="38"/>
      <c r="AO157" s="38"/>
      <c r="AP157" s="41"/>
      <c r="AQ157" s="84"/>
    </row>
    <row r="158" spans="2:43" ht="13.2" customHeight="1" x14ac:dyDescent="0.25">
      <c r="B158" s="83"/>
      <c r="D158" s="78"/>
      <c r="E158" s="79"/>
      <c r="F158" s="80"/>
      <c r="G158" s="78"/>
      <c r="H158" s="79"/>
      <c r="I158" s="80"/>
      <c r="J158" s="78"/>
      <c r="K158" s="79"/>
      <c r="L158" s="9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38"/>
      <c r="AI158" s="38"/>
      <c r="AJ158" s="38"/>
      <c r="AK158" s="38"/>
      <c r="AL158" s="38"/>
      <c r="AM158" s="38"/>
      <c r="AN158" s="38"/>
      <c r="AO158" s="38"/>
      <c r="AP158" s="41"/>
      <c r="AQ158" s="84"/>
    </row>
    <row r="159" spans="2:43" ht="13.2" customHeight="1" x14ac:dyDescent="0.25">
      <c r="B159" s="83"/>
      <c r="D159" s="78"/>
      <c r="E159" s="79"/>
      <c r="F159" s="80"/>
      <c r="G159" s="78"/>
      <c r="H159" s="79"/>
      <c r="I159" s="80"/>
      <c r="J159" s="78"/>
      <c r="K159" s="79"/>
      <c r="L159" s="9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38"/>
      <c r="AI159" s="38"/>
      <c r="AJ159" s="38"/>
      <c r="AK159" s="38"/>
      <c r="AL159" s="38"/>
      <c r="AM159" s="38"/>
      <c r="AN159" s="38"/>
      <c r="AO159" s="38"/>
      <c r="AP159" s="41"/>
      <c r="AQ159" s="84"/>
    </row>
    <row r="160" spans="2:43" ht="13.2" customHeight="1" thickBot="1" x14ac:dyDescent="0.3">
      <c r="B160" s="83"/>
      <c r="D160" s="81"/>
      <c r="E160" s="77"/>
      <c r="F160" s="82"/>
      <c r="G160" s="81"/>
      <c r="H160" s="77"/>
      <c r="I160" s="82"/>
      <c r="J160" s="81"/>
      <c r="K160" s="77"/>
      <c r="L160" s="65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8"/>
      <c r="AI160" s="58"/>
      <c r="AJ160" s="58"/>
      <c r="AK160" s="58"/>
      <c r="AL160" s="58"/>
      <c r="AM160" s="58"/>
      <c r="AN160" s="58"/>
      <c r="AO160" s="58"/>
      <c r="AP160" s="53"/>
      <c r="AQ160" s="84"/>
    </row>
    <row r="161" spans="2:43" ht="13.2" customHeight="1" thickBot="1" x14ac:dyDescent="0.3">
      <c r="B161" s="5" t="s">
        <v>11</v>
      </c>
      <c r="D161" s="117" t="s">
        <v>246</v>
      </c>
      <c r="E161" s="116"/>
      <c r="F161" s="116"/>
      <c r="G161" s="116"/>
      <c r="H161" s="116"/>
      <c r="I161" s="116"/>
      <c r="J161" s="116"/>
      <c r="K161" s="118"/>
      <c r="L161" s="69">
        <f t="shared" ref="L161:AQ161" si="39">SUM(L104:L156)</f>
        <v>334</v>
      </c>
      <c r="M161" s="70">
        <f t="shared" si="39"/>
        <v>12</v>
      </c>
      <c r="N161" s="70">
        <f t="shared" si="39"/>
        <v>0</v>
      </c>
      <c r="O161" s="70">
        <f t="shared" si="39"/>
        <v>0</v>
      </c>
      <c r="P161" s="70">
        <f t="shared" si="39"/>
        <v>3</v>
      </c>
      <c r="Q161" s="70">
        <f t="shared" si="39"/>
        <v>1</v>
      </c>
      <c r="R161" s="70">
        <f t="shared" si="39"/>
        <v>0</v>
      </c>
      <c r="S161" s="70">
        <f t="shared" si="39"/>
        <v>0</v>
      </c>
      <c r="T161" s="70">
        <f t="shared" si="39"/>
        <v>4</v>
      </c>
      <c r="U161" s="70">
        <f t="shared" si="39"/>
        <v>0</v>
      </c>
      <c r="V161" s="70">
        <f t="shared" si="39"/>
        <v>558</v>
      </c>
      <c r="W161" s="70">
        <f t="shared" si="39"/>
        <v>0</v>
      </c>
      <c r="X161" s="70">
        <f t="shared" si="39"/>
        <v>2403</v>
      </c>
      <c r="Y161" s="70">
        <f t="shared" si="39"/>
        <v>52</v>
      </c>
      <c r="Z161" s="70">
        <f t="shared" si="39"/>
        <v>379</v>
      </c>
      <c r="AA161" s="70">
        <f t="shared" si="39"/>
        <v>16</v>
      </c>
      <c r="AB161" s="70">
        <f t="shared" si="39"/>
        <v>0</v>
      </c>
      <c r="AC161" s="70">
        <f t="shared" si="39"/>
        <v>0</v>
      </c>
      <c r="AD161" s="70">
        <f t="shared" si="39"/>
        <v>1534</v>
      </c>
      <c r="AE161" s="70">
        <f t="shared" si="39"/>
        <v>9</v>
      </c>
      <c r="AF161" s="70">
        <f t="shared" si="39"/>
        <v>2</v>
      </c>
      <c r="AG161" s="70">
        <f t="shared" si="39"/>
        <v>9</v>
      </c>
      <c r="AH161" s="70">
        <f t="shared" si="39"/>
        <v>8</v>
      </c>
      <c r="AI161" s="70">
        <f t="shared" si="39"/>
        <v>1</v>
      </c>
      <c r="AJ161" s="70">
        <f t="shared" si="39"/>
        <v>1534</v>
      </c>
      <c r="AK161" s="70">
        <f t="shared" si="39"/>
        <v>6</v>
      </c>
      <c r="AL161" s="70">
        <f t="shared" si="39"/>
        <v>6</v>
      </c>
      <c r="AM161" s="70">
        <f t="shared" si="39"/>
        <v>7</v>
      </c>
      <c r="AN161" s="70">
        <f t="shared" si="39"/>
        <v>0</v>
      </c>
      <c r="AO161" s="70">
        <f t="shared" si="39"/>
        <v>0</v>
      </c>
      <c r="AP161" s="70">
        <f t="shared" si="39"/>
        <v>0</v>
      </c>
      <c r="AQ161" s="70">
        <f t="shared" si="39"/>
        <v>0</v>
      </c>
    </row>
    <row r="163" spans="2:43" ht="12.75" customHeight="1" x14ac:dyDescent="0.25"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</row>
    <row r="165" spans="2:43" ht="12.75" customHeight="1" thickBot="1" x14ac:dyDescent="0.3"/>
    <row r="166" spans="2:43" ht="12.75" customHeight="1" thickBot="1" x14ac:dyDescent="0.3">
      <c r="B166" s="17" t="s">
        <v>9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05"/>
      <c r="AD166" s="105"/>
      <c r="AE166" s="105"/>
      <c r="AF166" s="105"/>
      <c r="AG166" s="105"/>
      <c r="AH166" s="105"/>
      <c r="AI166" s="105"/>
      <c r="AJ166" s="105"/>
    </row>
    <row r="167" spans="2:43" ht="12.75" customHeight="1" thickBot="1" x14ac:dyDescent="0.3">
      <c r="B167" s="21">
        <v>7</v>
      </c>
      <c r="D167" s="103" t="s">
        <v>7</v>
      </c>
      <c r="E167" s="103"/>
      <c r="F167" s="103"/>
      <c r="G167" s="103"/>
      <c r="H167" s="103"/>
      <c r="I167" s="103"/>
      <c r="J167" s="103"/>
      <c r="K167" s="16"/>
      <c r="L167" s="16" t="s">
        <v>117</v>
      </c>
      <c r="M167" s="16" t="s">
        <v>23</v>
      </c>
      <c r="N167" s="16" t="s">
        <v>24</v>
      </c>
      <c r="O167" s="16" t="s">
        <v>200</v>
      </c>
      <c r="P167" s="16" t="s">
        <v>201</v>
      </c>
      <c r="Q167" s="16" t="s">
        <v>202</v>
      </c>
      <c r="R167" s="16" t="s">
        <v>203</v>
      </c>
      <c r="S167" s="16" t="s">
        <v>194</v>
      </c>
      <c r="T167" s="16" t="s">
        <v>195</v>
      </c>
      <c r="U167" s="16" t="s">
        <v>196</v>
      </c>
      <c r="V167" s="16" t="s">
        <v>25</v>
      </c>
      <c r="W167" s="16" t="s">
        <v>26</v>
      </c>
      <c r="X167" s="16" t="s">
        <v>27</v>
      </c>
      <c r="Y167" s="16" t="s">
        <v>101</v>
      </c>
      <c r="Z167" s="16" t="s">
        <v>28</v>
      </c>
      <c r="AA167" s="16" t="s">
        <v>209</v>
      </c>
      <c r="AB167" s="16" t="s">
        <v>210</v>
      </c>
      <c r="AC167" s="16" t="s">
        <v>235</v>
      </c>
      <c r="AD167" s="16" t="s">
        <v>29</v>
      </c>
      <c r="AE167" s="66" t="s">
        <v>30</v>
      </c>
      <c r="AF167" s="67" t="s">
        <v>102</v>
      </c>
      <c r="AG167" s="16" t="s">
        <v>204</v>
      </c>
      <c r="AH167" s="45" t="s">
        <v>31</v>
      </c>
      <c r="AI167" s="16" t="s">
        <v>109</v>
      </c>
      <c r="AJ167" s="45" t="s">
        <v>106</v>
      </c>
      <c r="AK167" s="45" t="s">
        <v>205</v>
      </c>
      <c r="AL167" s="45" t="s">
        <v>206</v>
      </c>
      <c r="AM167" s="45" t="s">
        <v>207</v>
      </c>
      <c r="AN167" s="45" t="s">
        <v>231</v>
      </c>
      <c r="AO167" s="45" t="s">
        <v>110</v>
      </c>
      <c r="AP167" s="45" t="s">
        <v>208</v>
      </c>
    </row>
    <row r="168" spans="2:43" ht="12.75" customHeight="1" thickBot="1" x14ac:dyDescent="0.3">
      <c r="D168" s="104" t="s">
        <v>8</v>
      </c>
      <c r="E168" s="104"/>
      <c r="F168" s="104"/>
      <c r="G168" s="104"/>
      <c r="H168" s="104"/>
      <c r="I168" s="104"/>
      <c r="J168" s="104"/>
      <c r="K168" s="10"/>
      <c r="L168" s="10" t="s">
        <v>118</v>
      </c>
      <c r="M168" s="10"/>
      <c r="N168" s="10"/>
      <c r="O168" s="10" t="s">
        <v>32</v>
      </c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 t="s">
        <v>65</v>
      </c>
      <c r="AA168" s="10"/>
      <c r="AB168" s="10"/>
      <c r="AC168" s="10"/>
      <c r="AD168" s="10"/>
      <c r="AE168" s="10"/>
      <c r="AF168" s="68"/>
      <c r="AG168" s="68"/>
      <c r="AH168" s="68"/>
      <c r="AI168" s="68"/>
    </row>
    <row r="169" spans="2:43" ht="12.75" customHeight="1" x14ac:dyDescent="0.25">
      <c r="B169" s="100" t="s">
        <v>229</v>
      </c>
      <c r="D169" s="106" t="s">
        <v>0</v>
      </c>
      <c r="E169" s="109" t="s">
        <v>19</v>
      </c>
      <c r="F169" s="110"/>
      <c r="G169" s="110"/>
      <c r="H169" s="110"/>
      <c r="I169" s="119"/>
      <c r="J169" s="106" t="s">
        <v>20</v>
      </c>
      <c r="K169" s="124" t="s">
        <v>21</v>
      </c>
      <c r="L169" s="7" t="str">
        <f t="shared" ref="L169:AQ169" si="40">IF(OR(TRIM(L167)=0,TRIM(L167)=""),"",IF(IFERROR(TRIM(INDEX(QryItemNamed,MATCH(TRIM(L167),ITEM,0),2)),"")="Y","SPECIAL",LEFT(IFERROR(TRIM(INDEX(ITEM,MATCH(TRIM(L167),ITEM,0))),""),3)))</f>
        <v>202</v>
      </c>
      <c r="M169" s="7" t="str">
        <f t="shared" ref="M169" si="41">IF(OR(TRIM(M167)=0,TRIM(M167)=""),"",IF(IFERROR(TRIM(INDEX(QryItemNamed,MATCH(TRIM(M167),ITEM,0),2)),"")="Y","SPECIAL",LEFT(IFERROR(TRIM(INDEX(ITEM,MATCH(TRIM(M167),ITEM,0))),""),3)))</f>
        <v>625</v>
      </c>
      <c r="N169" s="7" t="str">
        <f t="shared" si="40"/>
        <v>625</v>
      </c>
      <c r="O169" s="7" t="str">
        <f t="shared" si="40"/>
        <v>625</v>
      </c>
      <c r="P169" s="7" t="str">
        <f t="shared" si="40"/>
        <v>625</v>
      </c>
      <c r="Q169" s="7" t="str">
        <f t="shared" si="40"/>
        <v>625</v>
      </c>
      <c r="R169" s="7" t="str">
        <f t="shared" si="40"/>
        <v>625</v>
      </c>
      <c r="S169" s="7" t="str">
        <f t="shared" si="40"/>
        <v>625</v>
      </c>
      <c r="T169" s="7" t="str">
        <f t="shared" si="40"/>
        <v>625</v>
      </c>
      <c r="U169" s="7" t="str">
        <f t="shared" si="40"/>
        <v>625</v>
      </c>
      <c r="V169" s="7" t="str">
        <f t="shared" si="40"/>
        <v>625</v>
      </c>
      <c r="W169" s="7" t="str">
        <f t="shared" si="40"/>
        <v>625</v>
      </c>
      <c r="X169" s="7" t="str">
        <f t="shared" si="40"/>
        <v>625</v>
      </c>
      <c r="Y169" s="7" t="str">
        <f t="shared" si="40"/>
        <v>625</v>
      </c>
      <c r="Z169" s="7" t="str">
        <f t="shared" si="40"/>
        <v>625</v>
      </c>
      <c r="AA169" s="7" t="str">
        <f t="shared" si="40"/>
        <v>625</v>
      </c>
      <c r="AB169" s="7" t="str">
        <f t="shared" si="40"/>
        <v>625</v>
      </c>
      <c r="AC169" s="7" t="str">
        <f t="shared" si="40"/>
        <v/>
      </c>
      <c r="AD169" s="7" t="str">
        <f t="shared" si="40"/>
        <v>625</v>
      </c>
      <c r="AE169" s="7" t="str">
        <f t="shared" si="40"/>
        <v>625</v>
      </c>
      <c r="AF169" s="7" t="str">
        <f t="shared" si="40"/>
        <v>625</v>
      </c>
      <c r="AG169" s="7" t="str">
        <f t="shared" si="40"/>
        <v>625</v>
      </c>
      <c r="AH169" s="7" t="str">
        <f t="shared" si="40"/>
        <v>625</v>
      </c>
      <c r="AI169" s="7" t="str">
        <f t="shared" si="40"/>
        <v>625</v>
      </c>
      <c r="AJ169" s="7">
        <v>625</v>
      </c>
      <c r="AK169" s="7" t="str">
        <f t="shared" si="40"/>
        <v>625</v>
      </c>
      <c r="AL169" s="7" t="str">
        <f t="shared" si="40"/>
        <v>625</v>
      </c>
      <c r="AM169" s="7" t="str">
        <f t="shared" si="40"/>
        <v>625</v>
      </c>
      <c r="AN169" s="7" t="str">
        <f t="shared" si="40"/>
        <v>625</v>
      </c>
      <c r="AO169" s="7" t="str">
        <f t="shared" si="40"/>
        <v>625</v>
      </c>
      <c r="AP169" s="7" t="str">
        <f t="shared" si="40"/>
        <v>625</v>
      </c>
      <c r="AQ169" s="7" t="str">
        <f t="shared" si="40"/>
        <v/>
      </c>
    </row>
    <row r="170" spans="2:43" ht="12.75" customHeight="1" x14ac:dyDescent="0.25">
      <c r="B170" s="101"/>
      <c r="D170" s="107"/>
      <c r="E170" s="111"/>
      <c r="F170" s="112"/>
      <c r="G170" s="112"/>
      <c r="H170" s="112"/>
      <c r="I170" s="120"/>
      <c r="J170" s="107"/>
      <c r="K170" s="125"/>
      <c r="L170" s="126" t="str">
        <f t="shared" ref="L170:Z170" si="42">IF(OR(TRIM(L167)=0,TRIM(L167)=""),IF(L168="","",L168),IF(IFERROR(TRIM(INDEX(QryItemNamed,MATCH(TRIM(L167),ITEM,0),2)),"")="Y",TRIM(RIGHT(IFERROR(TRIM(INDEX(QryItemNamed,MATCH(TRIM(L167),ITEM,0),4)),"123456789012"),LEN(IFERROR(TRIM(INDEX(QryItemNamed,MATCH(TRIM(L167),ITEM,0),4)),"123456789012"))-9))&amp;L168,IFERROR(TRIM(INDEX(QryItemNamed,MATCH(TRIM(L167),ITEM,0),4))&amp;L168,"ITEM CODE DOES NOT EXIST IN ITEM MASTER")))</f>
        <v>ABANDON MISC.:LIGHTING CONDUIT/DUCT CABLE</v>
      </c>
      <c r="M170" s="97" t="str">
        <f t="shared" ref="M170" si="43">IF(OR(TRIM(M167)=0,TRIM(M167)=""),IF(M168="","",M168),IF(IFERROR(TRIM(INDEX(QryItemNamed,MATCH(TRIM(M167),ITEM,0),2)),"")="Y",TRIM(RIGHT(IFERROR(TRIM(INDEX(QryItemNamed,MATCH(TRIM(M167),ITEM,0),4)),"123456789012"),LEN(IFERROR(TRIM(INDEX(QryItemNamed,MATCH(TRIM(M167),ITEM,0),4)),"123456789012"))-9))&amp;M168,IFERROR(TRIM(INDEX(QryItemNamed,MATCH(TRIM(M167),ITEM,0),4))&amp;M168,"ITEM CODE DOES NOT EXIST IN ITEM MASTER")))</f>
        <v>CONNECTION, FUSED PULL APART</v>
      </c>
      <c r="N170" s="97" t="str">
        <f t="shared" si="42"/>
        <v>CONNECTION, UNFUSED PERMANENT</v>
      </c>
      <c r="O170" s="97" t="str">
        <f t="shared" si="42"/>
        <v>LIGHT POLE, LOW MAST, ATLM50</v>
      </c>
      <c r="P170" s="97" t="str">
        <f t="shared" si="42"/>
        <v>LIGHT TOWER, BBBB100</v>
      </c>
      <c r="Q170" s="97" t="str">
        <f t="shared" si="42"/>
        <v>LIGHT TOWER, BBBB110</v>
      </c>
      <c r="R170" s="97" t="str">
        <f t="shared" si="42"/>
        <v>LIGHT TOWER, BBBB120</v>
      </c>
      <c r="S170" s="97" t="str">
        <f t="shared" si="42"/>
        <v>LIGHT POLE FOUNDATION, 24" X 10' DEEP</v>
      </c>
      <c r="T170" s="97" t="str">
        <f t="shared" si="42"/>
        <v>LIGHT TOWER FOUNDATION, 36" X 25' DEEP</v>
      </c>
      <c r="U170" s="97" t="str">
        <f t="shared" ref="U170" si="44">IF(OR(TRIM(U167)=0,TRIM(U167)=""),IF(U168="","",U168),IF(IFERROR(TRIM(INDEX(QryItemNamed,MATCH(TRIM(U167),ITEM,0),2)),"")="Y",TRIM(RIGHT(IFERROR(TRIM(INDEX(QryItemNamed,MATCH(TRIM(U167),ITEM,0),4)),"123456789012"),LEN(IFERROR(TRIM(INDEX(QryItemNamed,MATCH(TRIM(U167),ITEM,0),4)),"123456789012"))-9))&amp;U168,IFERROR(TRIM(INDEX(QryItemNamed,MATCH(TRIM(U167),ITEM,0),4))&amp;U168,"ITEM CODE DOES NOT EXIST IN ITEM MASTER")))</f>
        <v>LIGHT TOWER FOUNDATION, 42" X 25' DEEP</v>
      </c>
      <c r="V170" s="97" t="str">
        <f t="shared" si="42"/>
        <v>NO. 4 AWG 2400 VOLT DISTRIBUTION CABLE</v>
      </c>
      <c r="W170" s="97" t="str">
        <f t="shared" si="42"/>
        <v>NO. 10 AWG POLE AND BRACKET CABLE</v>
      </c>
      <c r="X170" s="97" t="str">
        <f t="shared" si="42"/>
        <v>1-1/2" DUCT CABLE WITH THREE NO. 4 AWG 2400 VOLT CABLES</v>
      </c>
      <c r="Y170" s="97" t="str">
        <f t="shared" ref="Y170" si="45">IF(OR(TRIM(Y167)=0,TRIM(Y167)=""),IF(Y168="","",Y168),IF(IFERROR(TRIM(INDEX(QryItemNamed,MATCH(TRIM(Y167),ITEM,0),2)),"")="Y",TRIM(RIGHT(IFERROR(TRIM(INDEX(QryItemNamed,MATCH(TRIM(Y167),ITEM,0),4)),"123456789012"),LEN(IFERROR(TRIM(INDEX(QryItemNamed,MATCH(TRIM(Y167),ITEM,0),4)),"123456789012"))-9))&amp;Y168,IFERROR(TRIM(INDEX(QryItemNamed,MATCH(TRIM(Y167),ITEM,0),4))&amp;Y168,"ITEM CODE DOES NOT EXIST IN ITEM MASTER")))</f>
        <v>CONDUIT, 3", 725.04</v>
      </c>
      <c r="Z170" s="97" t="str">
        <f t="shared" si="42"/>
        <v>CONDUIT, JACKED OR DRILLED, 725.05, 3"</v>
      </c>
      <c r="AA170" s="97" t="str">
        <f t="shared" ref="AA170:AC170" si="46">IF(OR(TRIM(AA167)=0,TRIM(AA167)=""),IF(AA168="","",AA168),IF(IFERROR(TRIM(INDEX(QryItemNamed,MATCH(TRIM(AA167),ITEM,0),2)),"")="Y",TRIM(RIGHT(IFERROR(TRIM(INDEX(QryItemNamed,MATCH(TRIM(AA167),ITEM,0),4)),"123456789012"),LEN(IFERROR(TRIM(INDEX(QryItemNamed,MATCH(TRIM(AA167),ITEM,0),4)),"123456789012"))-9))&amp;AA168,IFERROR(TRIM(INDEX(QryItemNamed,MATCH(TRIM(AA167),ITEM,0),4))&amp;AA168,"ITEM CODE DOES NOT EXIST IN ITEM MASTER")))</f>
        <v>LUMINAIRE, HIGH MAST, AS PER PLAN</v>
      </c>
      <c r="AB170" s="97" t="str">
        <f t="shared" si="46"/>
        <v>LUMINAIRE, LOW MAST, AS PER PLAN</v>
      </c>
      <c r="AC170" s="97" t="str">
        <f t="shared" si="46"/>
        <v/>
      </c>
      <c r="AD170" s="97" t="str">
        <f t="shared" ref="AD170" si="47">IF(OR(TRIM(AD167)=0,TRIM(AD167)=""),IF(AD168="","",AD168),IF(IFERROR(TRIM(INDEX(QryItemNamed,MATCH(TRIM(AD167),ITEM,0),2)),"")="Y",TRIM(RIGHT(IFERROR(TRIM(INDEX(QryItemNamed,MATCH(TRIM(AD167),ITEM,0),4)),"123456789012"),LEN(IFERROR(TRIM(INDEX(QryItemNamed,MATCH(TRIM(AD167),ITEM,0),4)),"123456789012"))-9))&amp;AD168,IFERROR(TRIM(INDEX(QryItemNamed,MATCH(TRIM(AD167),ITEM,0),4))&amp;AD168,"ITEM CODE DOES NOT EXIST IN ITEM MASTER")))</f>
        <v>TRENCH, 24" DEEP</v>
      </c>
      <c r="AE170" s="97" t="str">
        <f t="shared" ref="AE170:AF170" si="48">IF(OR(TRIM(AE167)=0,TRIM(AE167)=""),IF(AE168="","",AE168),IF(IFERROR(TRIM(INDEX(QryItemNamed,MATCH(TRIM(AE167),ITEM,0),2)),"")="Y",TRIM(RIGHT(IFERROR(TRIM(INDEX(QryItemNamed,MATCH(TRIM(AE167),ITEM,0),4)),"123456789012"),LEN(IFERROR(TRIM(INDEX(QryItemNamed,MATCH(TRIM(AE167),ITEM,0),4)),"123456789012"))-9))&amp;AE168,IFERROR(TRIM(INDEX(QryItemNamed,MATCH(TRIM(AE167),ITEM,0),4))&amp;AE168,"ITEM CODE DOES NOT EXIST IN ITEM MASTER")))</f>
        <v>PULL BOX, 725.08, 18"</v>
      </c>
      <c r="AF170" s="97" t="str">
        <f t="shared" si="48"/>
        <v>PULL BOX, 725.08, 24"</v>
      </c>
      <c r="AG170" s="97" t="str">
        <f t="shared" ref="AG170:AH170" si="49">IF(OR(TRIM(AG167)=0,TRIM(AG167)=""),IF(AG168="","",AG168),IF(IFERROR(TRIM(INDEX(QryItemNamed,MATCH(TRIM(AG167),ITEM,0),2)),"")="Y",TRIM(RIGHT(IFERROR(TRIM(INDEX(QryItemNamed,MATCH(TRIM(AG167),ITEM,0),4)),"123456789012"),LEN(IFERROR(TRIM(INDEX(QryItemNamed,MATCH(TRIM(AG167),ITEM,0),4)),"123456789012"))-9))&amp;AG168,IFERROR(TRIM(INDEX(QryItemNamed,MATCH(TRIM(AG167),ITEM,0),4))&amp;AG168,"ITEM CODE DOES NOT EXIST IN ITEM MASTER")))</f>
        <v>PULL BOX REMOVED</v>
      </c>
      <c r="AH170" s="97" t="str">
        <f t="shared" si="49"/>
        <v>GROUND ROD</v>
      </c>
      <c r="AI170" s="97" t="str">
        <f t="shared" ref="AI170" si="50">IF(OR(TRIM(AI167)=0,TRIM(AI167)=""),IF(AI168="","",AI168),IF(IFERROR(TRIM(INDEX(QryItemNamed,MATCH(TRIM(AI167),ITEM,0),2)),"")="Y",TRIM(RIGHT(IFERROR(TRIM(INDEX(QryItemNamed,MATCH(TRIM(AI167),ITEM,0),4)),"123456789012"),LEN(IFERROR(TRIM(INDEX(QryItemNamed,MATCH(TRIM(AI167),ITEM,0),4)),"123456789012"))-9))&amp;AI168,IFERROR(TRIM(INDEX(QryItemNamed,MATCH(TRIM(AI167),ITEM,0),4))&amp;AI168,"ITEM CODE DOES NOT EXIST IN ITEM MASTER")))</f>
        <v>POWER SERVICE, AS PER PLAN</v>
      </c>
      <c r="AJ170" s="97" t="s">
        <v>107</v>
      </c>
      <c r="AK170" s="97" t="str">
        <f t="shared" ref="AK170" si="51">IF(OR(TRIM(AK167)=0,TRIM(AK167)=""),IF(AK168="","",AK168),IF(IFERROR(TRIM(INDEX(QryItemNamed,MATCH(TRIM(AK167),ITEM,0),2)),"")="Y",TRIM(RIGHT(IFERROR(TRIM(INDEX(QryItemNamed,MATCH(TRIM(AK167),ITEM,0),4)),"123456789012"),LEN(IFERROR(TRIM(INDEX(QryItemNamed,MATCH(TRIM(AK167),ITEM,0),4)),"123456789012"))-9))&amp;AK168,IFERROR(TRIM(INDEX(QryItemNamed,MATCH(TRIM(AK167),ITEM,0),4))&amp;AK168,"ITEM CODE DOES NOT EXIST IN ITEM MASTER")))</f>
        <v>LIGHT POLE REMOVED</v>
      </c>
      <c r="AL170" s="97" t="str">
        <f t="shared" ref="AL170:AM170" si="52">IF(OR(TRIM(AL167)=0,TRIM(AL167)=""),IF(AL168="","",AL168),IF(IFERROR(TRIM(INDEX(QryItemNamed,MATCH(TRIM(AL167),ITEM,0),2)),"")="Y",TRIM(RIGHT(IFERROR(TRIM(INDEX(QryItemNamed,MATCH(TRIM(AL167),ITEM,0),4)),"123456789012"),LEN(IFERROR(TRIM(INDEX(QryItemNamed,MATCH(TRIM(AL167),ITEM,0),4)),"123456789012"))-9))&amp;AL168,IFERROR(TRIM(INDEX(QryItemNamed,MATCH(TRIM(AL167),ITEM,0),4))&amp;AL168,"ITEM CODE DOES NOT EXIST IN ITEM MASTER")))</f>
        <v>LIGHT POLE FOUNDATION REMOVED</v>
      </c>
      <c r="AM170" s="97" t="str">
        <f t="shared" si="52"/>
        <v>LUMINAIRE REMOVED</v>
      </c>
      <c r="AN170" s="97" t="str">
        <f t="shared" ref="AN170" si="53">IF(OR(TRIM(AN167)=0,TRIM(AN167)=""),IF(AN168="","",AN168),IF(IFERROR(TRIM(INDEX(QryItemNamed,MATCH(TRIM(AN167),ITEM,0),2)),"")="Y",TRIM(RIGHT(IFERROR(TRIM(INDEX(QryItemNamed,MATCH(TRIM(AN167),ITEM,0),4)),"123456789012"),LEN(IFERROR(TRIM(INDEX(QryItemNamed,MATCH(TRIM(AN167),ITEM,0),4)),"123456789012"))-9))&amp;AN168,IFERROR(TRIM(INDEX(QryItemNamed,MATCH(TRIM(AN167),ITEM,0),4))&amp;AN168,"ITEM CODE DOES NOT EXIST IN ITEM MASTER")))</f>
        <v>LUMINAIRE SUPPORT REMOVED</v>
      </c>
      <c r="AO170" s="97" t="str">
        <f t="shared" ref="AO170" si="54">IF(OR(TRIM(AO167)=0,TRIM(AO167)=""),IF(AO168="","",AO168),IF(IFERROR(TRIM(INDEX(QryItemNamed,MATCH(TRIM(AO167),ITEM,0),2)),"")="Y",TRIM(RIGHT(IFERROR(TRIM(INDEX(QryItemNamed,MATCH(TRIM(AO167),ITEM,0),4)),"123456789012"),LEN(IFERROR(TRIM(INDEX(QryItemNamed,MATCH(TRIM(AO167),ITEM,0),4)),"123456789012"))-9))&amp;AO168,IFERROR(TRIM(INDEX(QryItemNamed,MATCH(TRIM(AO167),ITEM,0),4))&amp;AO168,"ITEM CODE DOES NOT EXIST IN ITEM MASTER")))</f>
        <v>POWER SERVICE REMOVED</v>
      </c>
      <c r="AP170" s="97" t="str">
        <f t="shared" ref="AP170:AQ170" si="55">IF(OR(TRIM(AP167)=0,TRIM(AP167)=""),IF(AP168="","",AP168),IF(IFERROR(TRIM(INDEX(QryItemNamed,MATCH(TRIM(AP167),ITEM,0),2)),"")="Y",TRIM(RIGHT(IFERROR(TRIM(INDEX(QryItemNamed,MATCH(TRIM(AP167),ITEM,0),4)),"123456789012"),LEN(IFERROR(TRIM(INDEX(QryItemNamed,MATCH(TRIM(AP167),ITEM,0),4)),"123456789012"))-9))&amp;AP168,IFERROR(TRIM(INDEX(QryItemNamed,MATCH(TRIM(AP167),ITEM,0),4))&amp;AP168,"ITEM CODE DOES NOT EXIST IN ITEM MASTER")))</f>
        <v>DISCONNECT CIRCUIT</v>
      </c>
      <c r="AQ170" s="97" t="str">
        <f t="shared" si="55"/>
        <v/>
      </c>
    </row>
    <row r="171" spans="2:43" ht="12.75" customHeight="1" x14ac:dyDescent="0.25">
      <c r="B171" s="101"/>
      <c r="D171" s="107"/>
      <c r="E171" s="111"/>
      <c r="F171" s="112"/>
      <c r="G171" s="112"/>
      <c r="H171" s="112"/>
      <c r="I171" s="120"/>
      <c r="J171" s="107"/>
      <c r="K171" s="125"/>
      <c r="L171" s="127"/>
      <c r="M171" s="98"/>
      <c r="N171" s="98"/>
      <c r="O171" s="98"/>
      <c r="P171" s="98"/>
      <c r="Q171" s="98"/>
      <c r="R171" s="98"/>
      <c r="S171" s="98"/>
      <c r="T171" s="98"/>
      <c r="U171" s="98"/>
      <c r="V171" s="98"/>
      <c r="W171" s="98"/>
      <c r="X171" s="98"/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8"/>
      <c r="AP171" s="98"/>
      <c r="AQ171" s="98"/>
    </row>
    <row r="172" spans="2:43" ht="12.75" customHeight="1" x14ac:dyDescent="0.25">
      <c r="B172" s="101"/>
      <c r="D172" s="107"/>
      <c r="E172" s="111"/>
      <c r="F172" s="112"/>
      <c r="G172" s="112"/>
      <c r="H172" s="112"/>
      <c r="I172" s="120"/>
      <c r="J172" s="107"/>
      <c r="K172" s="125"/>
      <c r="L172" s="127"/>
      <c r="M172" s="98"/>
      <c r="N172" s="98"/>
      <c r="O172" s="98"/>
      <c r="P172" s="98"/>
      <c r="Q172" s="98"/>
      <c r="R172" s="98"/>
      <c r="S172" s="98"/>
      <c r="T172" s="98"/>
      <c r="U172" s="98"/>
      <c r="V172" s="98"/>
      <c r="W172" s="98"/>
      <c r="X172" s="98"/>
      <c r="Y172" s="98"/>
      <c r="Z172" s="98"/>
      <c r="AA172" s="98"/>
      <c r="AB172" s="98"/>
      <c r="AC172" s="98"/>
      <c r="AD172" s="98"/>
      <c r="AE172" s="98"/>
      <c r="AF172" s="98"/>
      <c r="AG172" s="98"/>
      <c r="AH172" s="98"/>
      <c r="AI172" s="98"/>
      <c r="AJ172" s="98"/>
      <c r="AK172" s="98"/>
      <c r="AL172" s="98"/>
      <c r="AM172" s="98"/>
      <c r="AN172" s="98"/>
      <c r="AO172" s="98"/>
      <c r="AP172" s="98"/>
      <c r="AQ172" s="98"/>
    </row>
    <row r="173" spans="2:43" ht="12.75" customHeight="1" x14ac:dyDescent="0.25">
      <c r="B173" s="101"/>
      <c r="D173" s="107"/>
      <c r="E173" s="111"/>
      <c r="F173" s="112"/>
      <c r="G173" s="112"/>
      <c r="H173" s="112"/>
      <c r="I173" s="120"/>
      <c r="J173" s="107"/>
      <c r="K173" s="125"/>
      <c r="L173" s="127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</row>
    <row r="174" spans="2:43" ht="12.75" customHeight="1" x14ac:dyDescent="0.25">
      <c r="B174" s="101"/>
      <c r="D174" s="107"/>
      <c r="E174" s="111"/>
      <c r="F174" s="112"/>
      <c r="G174" s="112"/>
      <c r="H174" s="112"/>
      <c r="I174" s="120"/>
      <c r="J174" s="107"/>
      <c r="K174" s="125"/>
      <c r="L174" s="127"/>
      <c r="M174" s="98"/>
      <c r="N174" s="98"/>
      <c r="O174" s="98"/>
      <c r="P174" s="98"/>
      <c r="Q174" s="98"/>
      <c r="R174" s="98"/>
      <c r="S174" s="98"/>
      <c r="T174" s="98"/>
      <c r="U174" s="98"/>
      <c r="V174" s="98"/>
      <c r="W174" s="98"/>
      <c r="X174" s="98"/>
      <c r="Y174" s="98"/>
      <c r="Z174" s="98"/>
      <c r="AA174" s="98"/>
      <c r="AB174" s="98"/>
      <c r="AC174" s="98"/>
      <c r="AD174" s="98"/>
      <c r="AE174" s="98"/>
      <c r="AF174" s="98"/>
      <c r="AG174" s="98"/>
      <c r="AH174" s="98"/>
      <c r="AI174" s="98"/>
      <c r="AJ174" s="98"/>
      <c r="AK174" s="98"/>
      <c r="AL174" s="98"/>
      <c r="AM174" s="98"/>
      <c r="AN174" s="98"/>
      <c r="AO174" s="98"/>
      <c r="AP174" s="98"/>
      <c r="AQ174" s="98"/>
    </row>
    <row r="175" spans="2:43" ht="12.75" customHeight="1" x14ac:dyDescent="0.25">
      <c r="B175" s="101"/>
      <c r="D175" s="107"/>
      <c r="E175" s="111"/>
      <c r="F175" s="112"/>
      <c r="G175" s="112"/>
      <c r="H175" s="112"/>
      <c r="I175" s="120"/>
      <c r="J175" s="107"/>
      <c r="K175" s="125"/>
      <c r="L175" s="127"/>
      <c r="M175" s="98"/>
      <c r="N175" s="98"/>
      <c r="O175" s="98"/>
      <c r="P175" s="98"/>
      <c r="Q175" s="98"/>
      <c r="R175" s="98"/>
      <c r="S175" s="98"/>
      <c r="T175" s="98"/>
      <c r="U175" s="98"/>
      <c r="V175" s="98"/>
      <c r="W175" s="98"/>
      <c r="X175" s="98"/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8"/>
      <c r="AP175" s="98"/>
      <c r="AQ175" s="98"/>
    </row>
    <row r="176" spans="2:43" ht="12.75" customHeight="1" x14ac:dyDescent="0.25">
      <c r="B176" s="101"/>
      <c r="D176" s="107"/>
      <c r="E176" s="111"/>
      <c r="F176" s="112"/>
      <c r="G176" s="112"/>
      <c r="H176" s="112"/>
      <c r="I176" s="120"/>
      <c r="J176" s="107"/>
      <c r="K176" s="125"/>
      <c r="L176" s="127"/>
      <c r="M176" s="98"/>
      <c r="N176" s="98"/>
      <c r="O176" s="98"/>
      <c r="P176" s="98"/>
      <c r="Q176" s="98"/>
      <c r="R176" s="98"/>
      <c r="S176" s="98"/>
      <c r="T176" s="98"/>
      <c r="U176" s="98"/>
      <c r="V176" s="98"/>
      <c r="W176" s="98"/>
      <c r="X176" s="98"/>
      <c r="Y176" s="98"/>
      <c r="Z176" s="98"/>
      <c r="AA176" s="98"/>
      <c r="AB176" s="98"/>
      <c r="AC176" s="98"/>
      <c r="AD176" s="98"/>
      <c r="AE176" s="98"/>
      <c r="AF176" s="98"/>
      <c r="AG176" s="98"/>
      <c r="AH176" s="98"/>
      <c r="AI176" s="98"/>
      <c r="AJ176" s="98"/>
      <c r="AK176" s="98"/>
      <c r="AL176" s="98"/>
      <c r="AM176" s="98"/>
      <c r="AN176" s="98"/>
      <c r="AO176" s="98"/>
      <c r="AP176" s="98"/>
      <c r="AQ176" s="98"/>
    </row>
    <row r="177" spans="2:43" ht="12.75" customHeight="1" x14ac:dyDescent="0.25">
      <c r="B177" s="101"/>
      <c r="D177" s="107"/>
      <c r="E177" s="111"/>
      <c r="F177" s="112"/>
      <c r="G177" s="112"/>
      <c r="H177" s="112"/>
      <c r="I177" s="120"/>
      <c r="J177" s="107"/>
      <c r="K177" s="125"/>
      <c r="L177" s="127"/>
      <c r="M177" s="98"/>
      <c r="N177" s="98"/>
      <c r="O177" s="98"/>
      <c r="P177" s="98"/>
      <c r="Q177" s="98"/>
      <c r="R177" s="98"/>
      <c r="S177" s="98"/>
      <c r="T177" s="98"/>
      <c r="U177" s="98"/>
      <c r="V177" s="98"/>
      <c r="W177" s="98"/>
      <c r="X177" s="98"/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8"/>
      <c r="AP177" s="98"/>
      <c r="AQ177" s="98"/>
    </row>
    <row r="178" spans="2:43" ht="12.75" customHeight="1" x14ac:dyDescent="0.25">
      <c r="B178" s="101"/>
      <c r="D178" s="107"/>
      <c r="E178" s="111"/>
      <c r="F178" s="112"/>
      <c r="G178" s="112"/>
      <c r="H178" s="112"/>
      <c r="I178" s="120"/>
      <c r="J178" s="107"/>
      <c r="K178" s="125"/>
      <c r="L178" s="127"/>
      <c r="M178" s="98"/>
      <c r="N178" s="98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98"/>
      <c r="AA178" s="98"/>
      <c r="AB178" s="98"/>
      <c r="AC178" s="98"/>
      <c r="AD178" s="98"/>
      <c r="AE178" s="98"/>
      <c r="AF178" s="98"/>
      <c r="AG178" s="98"/>
      <c r="AH178" s="98"/>
      <c r="AI178" s="98"/>
      <c r="AJ178" s="98"/>
      <c r="AK178" s="98"/>
      <c r="AL178" s="98"/>
      <c r="AM178" s="98"/>
      <c r="AN178" s="98"/>
      <c r="AO178" s="98"/>
      <c r="AP178" s="98"/>
      <c r="AQ178" s="98"/>
    </row>
    <row r="179" spans="2:43" ht="12.75" customHeight="1" x14ac:dyDescent="0.25">
      <c r="B179" s="101"/>
      <c r="D179" s="107"/>
      <c r="E179" s="111"/>
      <c r="F179" s="112"/>
      <c r="G179" s="112"/>
      <c r="H179" s="112"/>
      <c r="I179" s="120"/>
      <c r="J179" s="107"/>
      <c r="K179" s="125"/>
      <c r="L179" s="127"/>
      <c r="M179" s="98"/>
      <c r="N179" s="98"/>
      <c r="O179" s="98"/>
      <c r="P179" s="98"/>
      <c r="Q179" s="98"/>
      <c r="R179" s="98"/>
      <c r="S179" s="98"/>
      <c r="T179" s="98"/>
      <c r="U179" s="98"/>
      <c r="V179" s="98"/>
      <c r="W179" s="98"/>
      <c r="X179" s="98"/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8"/>
      <c r="AP179" s="98"/>
      <c r="AQ179" s="98"/>
    </row>
    <row r="180" spans="2:43" ht="12.75" customHeight="1" x14ac:dyDescent="0.25">
      <c r="B180" s="101"/>
      <c r="D180" s="107"/>
      <c r="E180" s="111"/>
      <c r="F180" s="112"/>
      <c r="G180" s="112"/>
      <c r="H180" s="112"/>
      <c r="I180" s="120"/>
      <c r="J180" s="107"/>
      <c r="K180" s="125"/>
      <c r="L180" s="127"/>
      <c r="M180" s="98"/>
      <c r="N180" s="98"/>
      <c r="O180" s="98"/>
      <c r="P180" s="98"/>
      <c r="Q180" s="98"/>
      <c r="R180" s="98"/>
      <c r="S180" s="98"/>
      <c r="T180" s="98"/>
      <c r="U180" s="98"/>
      <c r="V180" s="98"/>
      <c r="W180" s="98"/>
      <c r="X180" s="98"/>
      <c r="Y180" s="98"/>
      <c r="Z180" s="98"/>
      <c r="AA180" s="98"/>
      <c r="AB180" s="98"/>
      <c r="AC180" s="98"/>
      <c r="AD180" s="98"/>
      <c r="AE180" s="98"/>
      <c r="AF180" s="98"/>
      <c r="AG180" s="98"/>
      <c r="AH180" s="98"/>
      <c r="AI180" s="98"/>
      <c r="AJ180" s="98"/>
      <c r="AK180" s="98"/>
      <c r="AL180" s="98"/>
      <c r="AM180" s="98"/>
      <c r="AN180" s="98"/>
      <c r="AO180" s="98"/>
      <c r="AP180" s="98"/>
      <c r="AQ180" s="98"/>
    </row>
    <row r="181" spans="2:43" ht="12.75" customHeight="1" x14ac:dyDescent="0.25">
      <c r="B181" s="101"/>
      <c r="D181" s="107"/>
      <c r="E181" s="111"/>
      <c r="F181" s="112"/>
      <c r="G181" s="112"/>
      <c r="H181" s="112"/>
      <c r="I181" s="120"/>
      <c r="J181" s="107"/>
      <c r="K181" s="125"/>
      <c r="L181" s="127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8"/>
      <c r="AP181" s="98"/>
      <c r="AQ181" s="98"/>
    </row>
    <row r="182" spans="2:43" ht="12.75" customHeight="1" thickBot="1" x14ac:dyDescent="0.3">
      <c r="B182" s="102"/>
      <c r="D182" s="107"/>
      <c r="E182" s="121"/>
      <c r="F182" s="122"/>
      <c r="G182" s="122"/>
      <c r="H182" s="122"/>
      <c r="I182" s="123"/>
      <c r="J182" s="107"/>
      <c r="K182" s="125"/>
      <c r="L182" s="128"/>
      <c r="M182" s="99"/>
      <c r="N182" s="99"/>
      <c r="O182" s="99"/>
      <c r="P182" s="99"/>
      <c r="Q182" s="99"/>
      <c r="R182" s="99"/>
      <c r="S182" s="99"/>
      <c r="T182" s="99"/>
      <c r="U182" s="99"/>
      <c r="V182" s="99"/>
      <c r="W182" s="99"/>
      <c r="X182" s="99"/>
      <c r="Y182" s="99"/>
      <c r="Z182" s="99"/>
      <c r="AA182" s="99"/>
      <c r="AB182" s="99"/>
      <c r="AC182" s="99"/>
      <c r="AD182" s="99"/>
      <c r="AE182" s="99"/>
      <c r="AF182" s="99"/>
      <c r="AG182" s="99"/>
      <c r="AH182" s="99"/>
      <c r="AI182" s="99"/>
      <c r="AJ182" s="99"/>
      <c r="AK182" s="99"/>
      <c r="AL182" s="99"/>
      <c r="AM182" s="99"/>
      <c r="AN182" s="99"/>
      <c r="AO182" s="99"/>
      <c r="AP182" s="99"/>
      <c r="AQ182" s="99"/>
    </row>
    <row r="183" spans="2:43" s="72" customFormat="1" ht="12.75" customHeight="1" thickBot="1" x14ac:dyDescent="0.3">
      <c r="B183" s="71"/>
      <c r="D183" s="108"/>
      <c r="E183" s="142" t="s">
        <v>22</v>
      </c>
      <c r="F183" s="143"/>
      <c r="G183" s="73"/>
      <c r="H183" s="142" t="s">
        <v>1</v>
      </c>
      <c r="I183" s="143"/>
      <c r="J183" s="108"/>
      <c r="K183" s="134"/>
      <c r="L183" s="74" t="str">
        <f t="shared" ref="L183:AQ183" si="56">IF(OR(TRIM(L167)=0,TRIM(L167)=""),"",IF(IFERROR(TRIM(INDEX(QryItemNamed,MATCH(TRIM(L167),ITEM,0),3)),"")="LS","",IFERROR(TRIM(INDEX(QryItemNamed,MATCH(TRIM(L167),ITEM,0),3)),"")))</f>
        <v>FT</v>
      </c>
      <c r="M183" s="75" t="str">
        <f t="shared" ref="M183" si="57">IF(OR(TRIM(M167)=0,TRIM(M167)=""),"",IF(IFERROR(TRIM(INDEX(QryItemNamed,MATCH(TRIM(M167),ITEM,0),3)),"")="LS","",IFERROR(TRIM(INDEX(QryItemNamed,MATCH(TRIM(M167),ITEM,0),3)),"")))</f>
        <v>EACH</v>
      </c>
      <c r="N183" s="75" t="str">
        <f t="shared" si="56"/>
        <v>EACH</v>
      </c>
      <c r="O183" s="75" t="str">
        <f t="shared" si="56"/>
        <v>EACH</v>
      </c>
      <c r="P183" s="75" t="str">
        <f t="shared" si="56"/>
        <v>EACH</v>
      </c>
      <c r="Q183" s="75" t="str">
        <f t="shared" si="56"/>
        <v>EACH</v>
      </c>
      <c r="R183" s="75" t="str">
        <f t="shared" si="56"/>
        <v>EACH</v>
      </c>
      <c r="S183" s="75" t="str">
        <f t="shared" si="56"/>
        <v>EACH</v>
      </c>
      <c r="T183" s="75" t="str">
        <f t="shared" si="56"/>
        <v>EACH</v>
      </c>
      <c r="U183" s="75" t="str">
        <f t="shared" si="56"/>
        <v>EACH</v>
      </c>
      <c r="V183" s="75" t="str">
        <f t="shared" si="56"/>
        <v>FT</v>
      </c>
      <c r="W183" s="75" t="str">
        <f t="shared" si="56"/>
        <v>FT</v>
      </c>
      <c r="X183" s="75" t="str">
        <f t="shared" si="56"/>
        <v>FT</v>
      </c>
      <c r="Y183" s="75" t="str">
        <f t="shared" si="56"/>
        <v>FT</v>
      </c>
      <c r="Z183" s="75" t="str">
        <f t="shared" si="56"/>
        <v>FT</v>
      </c>
      <c r="AA183" s="75" t="str">
        <f t="shared" si="56"/>
        <v>EACH</v>
      </c>
      <c r="AB183" s="75" t="str">
        <f t="shared" si="56"/>
        <v>EACH</v>
      </c>
      <c r="AC183" s="75" t="str">
        <f t="shared" si="56"/>
        <v/>
      </c>
      <c r="AD183" s="75" t="str">
        <f t="shared" si="56"/>
        <v>FT</v>
      </c>
      <c r="AE183" s="75" t="str">
        <f t="shared" si="56"/>
        <v>EACH</v>
      </c>
      <c r="AF183" s="75" t="str">
        <f t="shared" si="56"/>
        <v>EACH</v>
      </c>
      <c r="AG183" s="75" t="str">
        <f t="shared" si="56"/>
        <v>EACH</v>
      </c>
      <c r="AH183" s="75" t="str">
        <f t="shared" si="56"/>
        <v>EACH</v>
      </c>
      <c r="AI183" s="75" t="str">
        <f t="shared" si="56"/>
        <v>EACH</v>
      </c>
      <c r="AJ183" s="75" t="s">
        <v>108</v>
      </c>
      <c r="AK183" s="75" t="str">
        <f t="shared" si="56"/>
        <v>EACH</v>
      </c>
      <c r="AL183" s="75" t="str">
        <f t="shared" si="56"/>
        <v>EACH</v>
      </c>
      <c r="AM183" s="75" t="str">
        <f t="shared" si="56"/>
        <v>EACH</v>
      </c>
      <c r="AN183" s="75" t="str">
        <f t="shared" si="56"/>
        <v>EACH</v>
      </c>
      <c r="AO183" s="75" t="str">
        <f t="shared" si="56"/>
        <v>EACH</v>
      </c>
      <c r="AP183" s="75" t="str">
        <f t="shared" si="56"/>
        <v>EACH</v>
      </c>
      <c r="AQ183" s="75" t="str">
        <f t="shared" si="56"/>
        <v/>
      </c>
    </row>
    <row r="184" spans="2:43" ht="13.05" customHeight="1" x14ac:dyDescent="0.25">
      <c r="B184" s="19">
        <v>1</v>
      </c>
      <c r="D184" s="41" t="s">
        <v>240</v>
      </c>
      <c r="E184" s="42" t="s">
        <v>173</v>
      </c>
      <c r="F184" s="44" t="s">
        <v>45</v>
      </c>
      <c r="G184" s="41"/>
      <c r="H184" s="42"/>
      <c r="I184" s="44"/>
      <c r="J184" s="42" t="s">
        <v>33</v>
      </c>
      <c r="K184" s="42" t="s">
        <v>100</v>
      </c>
      <c r="L184" s="5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41">
        <v>1</v>
      </c>
      <c r="AH184" s="38"/>
      <c r="AI184" s="41"/>
      <c r="AJ184" s="38"/>
      <c r="AK184" s="38"/>
      <c r="AL184" s="38"/>
      <c r="AM184" s="38"/>
      <c r="AN184" s="38"/>
      <c r="AO184" s="38"/>
      <c r="AP184" s="38"/>
      <c r="AQ184" s="38"/>
    </row>
    <row r="185" spans="2:43" ht="13.05" customHeight="1" x14ac:dyDescent="0.25">
      <c r="B185" s="19">
        <v>1</v>
      </c>
      <c r="D185" s="41" t="s">
        <v>240</v>
      </c>
      <c r="E185" s="42" t="s">
        <v>105</v>
      </c>
      <c r="F185" s="44" t="s">
        <v>45</v>
      </c>
      <c r="G185" s="41"/>
      <c r="H185" s="42" t="s">
        <v>173</v>
      </c>
      <c r="I185" s="44" t="s">
        <v>40</v>
      </c>
      <c r="J185" s="42" t="s">
        <v>33</v>
      </c>
      <c r="K185" s="42" t="s">
        <v>100</v>
      </c>
      <c r="L185" s="51">
        <f>39+4</f>
        <v>43</v>
      </c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  <c r="AG185" s="41"/>
      <c r="AH185" s="38"/>
      <c r="AI185" s="41"/>
      <c r="AJ185" s="38"/>
      <c r="AK185" s="38"/>
      <c r="AL185" s="38"/>
      <c r="AM185" s="38"/>
      <c r="AN185" s="38"/>
      <c r="AO185" s="38"/>
      <c r="AP185" s="38"/>
      <c r="AQ185" s="38"/>
    </row>
    <row r="186" spans="2:43" s="72" customFormat="1" ht="12.75" customHeight="1" x14ac:dyDescent="0.25">
      <c r="B186" s="19">
        <v>1</v>
      </c>
      <c r="D186" s="41" t="s">
        <v>240</v>
      </c>
      <c r="E186" s="42" t="s">
        <v>105</v>
      </c>
      <c r="F186" s="44" t="s">
        <v>40</v>
      </c>
      <c r="G186" s="41"/>
      <c r="H186" s="42"/>
      <c r="I186" s="44"/>
      <c r="J186" s="42" t="s">
        <v>33</v>
      </c>
      <c r="K186" s="42" t="s">
        <v>100</v>
      </c>
      <c r="L186" s="5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>
        <v>1</v>
      </c>
      <c r="AH186" s="38"/>
      <c r="AI186" s="41"/>
      <c r="AJ186" s="38"/>
      <c r="AK186" s="38"/>
      <c r="AL186" s="38"/>
      <c r="AM186" s="38"/>
      <c r="AN186" s="38"/>
      <c r="AO186" s="38"/>
      <c r="AP186" s="85"/>
      <c r="AQ186" s="90"/>
    </row>
    <row r="187" spans="2:43" ht="13.05" customHeight="1" x14ac:dyDescent="0.25">
      <c r="B187" s="19">
        <v>1</v>
      </c>
      <c r="D187" s="41" t="s">
        <v>240</v>
      </c>
      <c r="E187" s="42" t="s">
        <v>73</v>
      </c>
      <c r="F187" s="44" t="s">
        <v>45</v>
      </c>
      <c r="G187" s="41"/>
      <c r="H187" s="42"/>
      <c r="I187" s="44"/>
      <c r="J187" s="42" t="s">
        <v>33</v>
      </c>
      <c r="K187" s="42" t="s">
        <v>100</v>
      </c>
      <c r="L187" s="5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38"/>
      <c r="AI187" s="41"/>
      <c r="AJ187" s="38"/>
      <c r="AK187" s="38">
        <v>1</v>
      </c>
      <c r="AL187" s="38"/>
      <c r="AM187" s="38">
        <v>1</v>
      </c>
      <c r="AN187" s="38"/>
      <c r="AO187" s="38"/>
      <c r="AP187" s="85"/>
      <c r="AQ187" s="84"/>
    </row>
    <row r="188" spans="2:43" ht="13.05" customHeight="1" x14ac:dyDescent="0.25">
      <c r="B188" s="19">
        <v>1</v>
      </c>
      <c r="D188" s="41" t="s">
        <v>240</v>
      </c>
      <c r="E188" s="42" t="s">
        <v>74</v>
      </c>
      <c r="F188" s="43" t="s">
        <v>45</v>
      </c>
      <c r="G188" s="41"/>
      <c r="H188" s="42" t="s">
        <v>83</v>
      </c>
      <c r="I188" s="44" t="s">
        <v>40</v>
      </c>
      <c r="J188" s="42" t="s">
        <v>76</v>
      </c>
      <c r="K188" s="42" t="s">
        <v>174</v>
      </c>
      <c r="L188" s="5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>
        <v>397</v>
      </c>
      <c r="Y188" s="41"/>
      <c r="Z188" s="41"/>
      <c r="AA188" s="41"/>
      <c r="AB188" s="41"/>
      <c r="AC188" s="41"/>
      <c r="AD188" s="41">
        <v>387</v>
      </c>
      <c r="AE188" s="41"/>
      <c r="AF188" s="41"/>
      <c r="AG188" s="41"/>
      <c r="AH188" s="38"/>
      <c r="AI188" s="41"/>
      <c r="AJ188" s="38">
        <f>AD188</f>
        <v>387</v>
      </c>
      <c r="AK188" s="38"/>
      <c r="AL188" s="38"/>
      <c r="AM188" s="38"/>
      <c r="AN188" s="38"/>
      <c r="AO188" s="38"/>
      <c r="AP188" s="85"/>
      <c r="AQ188" s="84"/>
    </row>
    <row r="189" spans="2:43" ht="13.05" customHeight="1" x14ac:dyDescent="0.25">
      <c r="B189" s="19">
        <v>1</v>
      </c>
      <c r="D189" s="41" t="s">
        <v>240</v>
      </c>
      <c r="E189" s="42" t="s">
        <v>83</v>
      </c>
      <c r="F189" s="43" t="s">
        <v>40</v>
      </c>
      <c r="G189" s="41"/>
      <c r="H189" s="42"/>
      <c r="I189" s="44"/>
      <c r="J189" s="42" t="s">
        <v>37</v>
      </c>
      <c r="K189" s="42" t="s">
        <v>175</v>
      </c>
      <c r="L189" s="51"/>
      <c r="M189" s="41"/>
      <c r="N189" s="41"/>
      <c r="O189" s="41"/>
      <c r="P189" s="41">
        <v>1</v>
      </c>
      <c r="Q189" s="41"/>
      <c r="R189" s="41"/>
      <c r="S189" s="41"/>
      <c r="T189" s="41">
        <v>1</v>
      </c>
      <c r="U189" s="41"/>
      <c r="V189" s="41"/>
      <c r="W189" s="41"/>
      <c r="X189" s="41"/>
      <c r="Y189" s="41"/>
      <c r="Z189" s="41"/>
      <c r="AA189" s="41">
        <v>4</v>
      </c>
      <c r="AB189" s="41"/>
      <c r="AC189" s="41"/>
      <c r="AD189" s="41"/>
      <c r="AE189" s="41"/>
      <c r="AF189" s="41"/>
      <c r="AG189" s="41"/>
      <c r="AH189" s="38">
        <v>2</v>
      </c>
      <c r="AI189" s="41"/>
      <c r="AJ189" s="38"/>
      <c r="AK189" s="38"/>
      <c r="AL189" s="38"/>
      <c r="AM189" s="38"/>
      <c r="AN189" s="38"/>
      <c r="AO189" s="38"/>
      <c r="AP189" s="85"/>
      <c r="AQ189" s="84"/>
    </row>
    <row r="190" spans="2:43" ht="13.05" customHeight="1" x14ac:dyDescent="0.25">
      <c r="B190" s="19">
        <v>1</v>
      </c>
      <c r="D190" s="41" t="s">
        <v>240</v>
      </c>
      <c r="E190" s="42" t="s">
        <v>83</v>
      </c>
      <c r="F190" s="43" t="s">
        <v>40</v>
      </c>
      <c r="G190" s="41"/>
      <c r="H190" s="42" t="s">
        <v>85</v>
      </c>
      <c r="I190" s="44" t="s">
        <v>40</v>
      </c>
      <c r="J190" s="42" t="s">
        <v>37</v>
      </c>
      <c r="K190" s="42" t="s">
        <v>176</v>
      </c>
      <c r="L190" s="5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>
        <v>291</v>
      </c>
      <c r="Y190" s="41"/>
      <c r="Z190" s="41"/>
      <c r="AA190" s="41"/>
      <c r="AB190" s="41"/>
      <c r="AC190" s="41"/>
      <c r="AD190" s="41">
        <v>281</v>
      </c>
      <c r="AE190" s="41"/>
      <c r="AF190" s="41"/>
      <c r="AG190" s="41"/>
      <c r="AH190" s="38"/>
      <c r="AI190" s="41"/>
      <c r="AJ190" s="38">
        <v>281</v>
      </c>
      <c r="AK190" s="38"/>
      <c r="AL190" s="38"/>
      <c r="AM190" s="38"/>
      <c r="AN190" s="38"/>
      <c r="AO190" s="38"/>
      <c r="AP190" s="85"/>
      <c r="AQ190" s="84"/>
    </row>
    <row r="191" spans="2:43" ht="13.05" customHeight="1" x14ac:dyDescent="0.25">
      <c r="B191" s="19">
        <v>1</v>
      </c>
      <c r="D191" s="41" t="s">
        <v>240</v>
      </c>
      <c r="E191" s="42" t="s">
        <v>85</v>
      </c>
      <c r="F191" s="44" t="s">
        <v>40</v>
      </c>
      <c r="G191" s="41"/>
      <c r="H191" s="42"/>
      <c r="I191" s="44"/>
      <c r="J191" s="42" t="s">
        <v>37</v>
      </c>
      <c r="K191" s="42" t="s">
        <v>155</v>
      </c>
      <c r="L191" s="51"/>
      <c r="M191" s="41">
        <v>3</v>
      </c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>
        <v>1</v>
      </c>
      <c r="AF191" s="41"/>
      <c r="AG191" s="41"/>
      <c r="AH191" s="38"/>
      <c r="AI191" s="41"/>
      <c r="AJ191" s="38"/>
      <c r="AK191" s="38"/>
      <c r="AL191" s="38"/>
      <c r="AM191" s="38"/>
      <c r="AN191" s="38"/>
      <c r="AO191" s="38"/>
      <c r="AP191" s="85"/>
      <c r="AQ191" s="84"/>
    </row>
    <row r="192" spans="2:43" ht="13.05" customHeight="1" x14ac:dyDescent="0.25">
      <c r="B192" s="19">
        <v>1</v>
      </c>
      <c r="D192" s="41" t="s">
        <v>240</v>
      </c>
      <c r="E192" s="42" t="s">
        <v>85</v>
      </c>
      <c r="F192" s="44" t="s">
        <v>40</v>
      </c>
      <c r="G192" s="41"/>
      <c r="H192" s="42" t="s">
        <v>85</v>
      </c>
      <c r="I192" s="44" t="s">
        <v>40</v>
      </c>
      <c r="J192" s="42" t="s">
        <v>99</v>
      </c>
      <c r="K192" s="42" t="s">
        <v>180</v>
      </c>
      <c r="L192" s="5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>
        <v>67</v>
      </c>
      <c r="Y192" s="41"/>
      <c r="Z192" s="41">
        <v>57</v>
      </c>
      <c r="AA192" s="41"/>
      <c r="AB192" s="41"/>
      <c r="AC192" s="41"/>
      <c r="AD192" s="41"/>
      <c r="AE192" s="41"/>
      <c r="AF192" s="41"/>
      <c r="AG192" s="41"/>
      <c r="AH192" s="38"/>
      <c r="AI192" s="41"/>
      <c r="AJ192" s="38"/>
      <c r="AK192" s="38"/>
      <c r="AL192" s="38"/>
      <c r="AM192" s="38"/>
      <c r="AN192" s="38"/>
      <c r="AO192" s="38"/>
      <c r="AP192" s="85"/>
      <c r="AQ192" s="84"/>
    </row>
    <row r="193" spans="2:43" ht="13.05" customHeight="1" x14ac:dyDescent="0.25">
      <c r="B193" s="19">
        <v>1</v>
      </c>
      <c r="D193" s="41" t="s">
        <v>240</v>
      </c>
      <c r="E193" s="42" t="s">
        <v>85</v>
      </c>
      <c r="F193" s="44" t="s">
        <v>40</v>
      </c>
      <c r="G193" s="41"/>
      <c r="H193" s="42"/>
      <c r="I193" s="44"/>
      <c r="J193" s="42" t="s">
        <v>38</v>
      </c>
      <c r="K193" s="42" t="s">
        <v>84</v>
      </c>
      <c r="L193" s="51"/>
      <c r="M193" s="41"/>
      <c r="N193" s="41">
        <v>2</v>
      </c>
      <c r="O193" s="41">
        <v>1</v>
      </c>
      <c r="P193" s="41"/>
      <c r="Q193" s="41"/>
      <c r="R193" s="41"/>
      <c r="S193" s="41">
        <v>1</v>
      </c>
      <c r="T193" s="41"/>
      <c r="U193" s="41"/>
      <c r="V193" s="41"/>
      <c r="W193" s="41">
        <v>120</v>
      </c>
      <c r="X193" s="41"/>
      <c r="Y193" s="41"/>
      <c r="Z193" s="41"/>
      <c r="AA193" s="41"/>
      <c r="AB193" s="41">
        <v>1</v>
      </c>
      <c r="AC193" s="41"/>
      <c r="AD193" s="41"/>
      <c r="AE193" s="41"/>
      <c r="AF193" s="41"/>
      <c r="AG193" s="41"/>
      <c r="AH193" s="38">
        <v>1</v>
      </c>
      <c r="AI193" s="41"/>
      <c r="AJ193" s="38"/>
      <c r="AK193" s="38"/>
      <c r="AL193" s="38"/>
      <c r="AM193" s="38"/>
      <c r="AN193" s="38"/>
      <c r="AO193" s="38"/>
      <c r="AP193" s="85"/>
      <c r="AQ193" s="84"/>
    </row>
    <row r="194" spans="2:43" ht="13.05" customHeight="1" x14ac:dyDescent="0.25">
      <c r="B194" s="19">
        <v>1</v>
      </c>
      <c r="D194" s="41" t="s">
        <v>240</v>
      </c>
      <c r="E194" s="42" t="s">
        <v>85</v>
      </c>
      <c r="F194" s="44" t="s">
        <v>40</v>
      </c>
      <c r="G194" s="41"/>
      <c r="H194" s="42" t="s">
        <v>88</v>
      </c>
      <c r="I194" s="44" t="s">
        <v>40</v>
      </c>
      <c r="J194" s="42" t="s">
        <v>38</v>
      </c>
      <c r="K194" s="42" t="s">
        <v>181</v>
      </c>
      <c r="L194" s="5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>
        <v>195</v>
      </c>
      <c r="Y194" s="41"/>
      <c r="Z194" s="41"/>
      <c r="AA194" s="41"/>
      <c r="AB194" s="41"/>
      <c r="AC194" s="41"/>
      <c r="AD194" s="41">
        <v>185</v>
      </c>
      <c r="AE194" s="41"/>
      <c r="AF194" s="41"/>
      <c r="AG194" s="41"/>
      <c r="AH194" s="38"/>
      <c r="AI194" s="41"/>
      <c r="AJ194" s="38">
        <f>AD194</f>
        <v>185</v>
      </c>
      <c r="AK194" s="38"/>
      <c r="AL194" s="38"/>
      <c r="AM194" s="38"/>
      <c r="AN194" s="38"/>
      <c r="AO194" s="38"/>
      <c r="AP194" s="85"/>
      <c r="AQ194" s="84"/>
    </row>
    <row r="195" spans="2:43" ht="13.05" customHeight="1" x14ac:dyDescent="0.25">
      <c r="B195" s="19">
        <v>1</v>
      </c>
      <c r="D195" s="41" t="s">
        <v>240</v>
      </c>
      <c r="E195" s="42" t="s">
        <v>88</v>
      </c>
      <c r="F195" s="44" t="s">
        <v>40</v>
      </c>
      <c r="G195" s="41"/>
      <c r="H195" s="42"/>
      <c r="I195" s="44"/>
      <c r="J195" s="42" t="s">
        <v>38</v>
      </c>
      <c r="K195" s="42" t="s">
        <v>182</v>
      </c>
      <c r="L195" s="51"/>
      <c r="M195" s="41"/>
      <c r="N195" s="41">
        <v>2</v>
      </c>
      <c r="O195" s="41">
        <v>1</v>
      </c>
      <c r="P195" s="41"/>
      <c r="Q195" s="41"/>
      <c r="R195" s="41"/>
      <c r="S195" s="41">
        <v>1</v>
      </c>
      <c r="T195" s="41"/>
      <c r="U195" s="41"/>
      <c r="V195" s="41"/>
      <c r="W195" s="41">
        <v>120</v>
      </c>
      <c r="X195" s="41"/>
      <c r="Y195" s="41"/>
      <c r="Z195" s="41"/>
      <c r="AA195" s="41"/>
      <c r="AB195" s="41">
        <v>1</v>
      </c>
      <c r="AC195" s="41"/>
      <c r="AD195" s="41"/>
      <c r="AE195" s="41"/>
      <c r="AF195" s="41"/>
      <c r="AG195" s="41"/>
      <c r="AH195" s="38">
        <v>1</v>
      </c>
      <c r="AI195" s="41"/>
      <c r="AJ195" s="38"/>
      <c r="AK195" s="38"/>
      <c r="AL195" s="38"/>
      <c r="AM195" s="38"/>
      <c r="AN195" s="38"/>
      <c r="AO195" s="38"/>
      <c r="AP195" s="85"/>
      <c r="AQ195" s="84"/>
    </row>
    <row r="196" spans="2:43" ht="13.05" customHeight="1" x14ac:dyDescent="0.25">
      <c r="B196" s="19">
        <v>1</v>
      </c>
      <c r="D196" s="76" t="s">
        <v>245</v>
      </c>
      <c r="E196" s="42" t="s">
        <v>88</v>
      </c>
      <c r="F196" s="44" t="s">
        <v>40</v>
      </c>
      <c r="G196" s="41"/>
      <c r="H196" s="42" t="s">
        <v>91</v>
      </c>
      <c r="I196" s="44" t="s">
        <v>40</v>
      </c>
      <c r="J196" s="42" t="s">
        <v>38</v>
      </c>
      <c r="K196" s="42" t="s">
        <v>87</v>
      </c>
      <c r="L196" s="5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>
        <f>212+10</f>
        <v>222</v>
      </c>
      <c r="Y196" s="41"/>
      <c r="Z196" s="41"/>
      <c r="AA196" s="41"/>
      <c r="AB196" s="41"/>
      <c r="AC196" s="41"/>
      <c r="AD196" s="41">
        <v>212</v>
      </c>
      <c r="AE196" s="41"/>
      <c r="AF196" s="41"/>
      <c r="AG196" s="41"/>
      <c r="AH196" s="38"/>
      <c r="AI196" s="41"/>
      <c r="AJ196" s="38">
        <f>AD196</f>
        <v>212</v>
      </c>
      <c r="AK196" s="38"/>
      <c r="AL196" s="38"/>
      <c r="AM196" s="38"/>
      <c r="AN196" s="38"/>
      <c r="AO196" s="38"/>
      <c r="AP196" s="85"/>
      <c r="AQ196" s="84"/>
    </row>
    <row r="197" spans="2:43" ht="13.05" customHeight="1" x14ac:dyDescent="0.25">
      <c r="B197" s="19"/>
      <c r="D197" s="41"/>
      <c r="E197" s="42"/>
      <c r="F197" s="44"/>
      <c r="G197" s="41"/>
      <c r="H197" s="42"/>
      <c r="I197" s="44"/>
      <c r="J197" s="42"/>
      <c r="K197" s="42"/>
      <c r="L197" s="5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38"/>
      <c r="AI197" s="41"/>
      <c r="AJ197" s="38"/>
      <c r="AK197" s="38"/>
      <c r="AL197" s="38"/>
      <c r="AM197" s="38"/>
      <c r="AN197" s="38"/>
      <c r="AO197" s="38"/>
      <c r="AP197" s="85"/>
      <c r="AQ197" s="84"/>
    </row>
    <row r="198" spans="2:43" ht="13.05" customHeight="1" x14ac:dyDescent="0.25">
      <c r="B198" s="19">
        <v>1</v>
      </c>
      <c r="D198" s="41" t="s">
        <v>241</v>
      </c>
      <c r="E198" s="42" t="s">
        <v>227</v>
      </c>
      <c r="F198" s="44" t="s">
        <v>40</v>
      </c>
      <c r="G198" s="41"/>
      <c r="H198" s="42"/>
      <c r="I198" s="44"/>
      <c r="J198" s="42" t="s">
        <v>33</v>
      </c>
      <c r="K198" s="42" t="s">
        <v>100</v>
      </c>
      <c r="L198" s="5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38"/>
      <c r="AI198" s="41"/>
      <c r="AJ198" s="38"/>
      <c r="AK198" s="38">
        <v>1</v>
      </c>
      <c r="AL198" s="38">
        <v>1</v>
      </c>
      <c r="AM198" s="38">
        <v>1</v>
      </c>
      <c r="AN198" s="38"/>
      <c r="AO198" s="38"/>
      <c r="AP198" s="85"/>
      <c r="AQ198" s="84"/>
    </row>
    <row r="199" spans="2:43" ht="13.05" customHeight="1" x14ac:dyDescent="0.25">
      <c r="B199" s="19">
        <v>1</v>
      </c>
      <c r="D199" s="41" t="s">
        <v>241</v>
      </c>
      <c r="E199" s="42" t="s">
        <v>91</v>
      </c>
      <c r="F199" s="44" t="s">
        <v>40</v>
      </c>
      <c r="G199" s="41"/>
      <c r="H199" s="42"/>
      <c r="I199" s="44"/>
      <c r="J199" s="42" t="s">
        <v>38</v>
      </c>
      <c r="K199" s="42" t="s">
        <v>89</v>
      </c>
      <c r="L199" s="51"/>
      <c r="M199" s="41"/>
      <c r="N199" s="41">
        <v>2</v>
      </c>
      <c r="O199" s="41">
        <v>1</v>
      </c>
      <c r="P199" s="41"/>
      <c r="Q199" s="41"/>
      <c r="R199" s="41"/>
      <c r="S199" s="41">
        <v>1</v>
      </c>
      <c r="T199" s="41"/>
      <c r="U199" s="41"/>
      <c r="V199" s="41"/>
      <c r="W199" s="41">
        <v>120</v>
      </c>
      <c r="X199" s="41"/>
      <c r="Y199" s="41"/>
      <c r="Z199" s="41"/>
      <c r="AA199" s="41"/>
      <c r="AB199" s="41">
        <v>1</v>
      </c>
      <c r="AC199" s="41"/>
      <c r="AD199" s="41"/>
      <c r="AE199" s="41"/>
      <c r="AF199" s="41"/>
      <c r="AG199" s="41"/>
      <c r="AH199" s="38">
        <v>1</v>
      </c>
      <c r="AI199" s="41"/>
      <c r="AJ199" s="38"/>
      <c r="AK199" s="38"/>
      <c r="AL199" s="38"/>
      <c r="AM199" s="38"/>
      <c r="AN199" s="38"/>
      <c r="AO199" s="38"/>
      <c r="AP199" s="85"/>
      <c r="AQ199" s="84"/>
    </row>
    <row r="200" spans="2:43" ht="13.05" customHeight="1" x14ac:dyDescent="0.25">
      <c r="B200" s="19">
        <v>1</v>
      </c>
      <c r="D200" s="41" t="s">
        <v>241</v>
      </c>
      <c r="E200" s="42" t="s">
        <v>91</v>
      </c>
      <c r="F200" s="44" t="s">
        <v>40</v>
      </c>
      <c r="G200" s="41"/>
      <c r="H200" s="42" t="s">
        <v>93</v>
      </c>
      <c r="I200" s="44" t="s">
        <v>40</v>
      </c>
      <c r="J200" s="42" t="s">
        <v>38</v>
      </c>
      <c r="K200" s="42" t="s">
        <v>90</v>
      </c>
      <c r="L200" s="5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>
        <v>199</v>
      </c>
      <c r="Y200" s="41"/>
      <c r="Z200" s="41"/>
      <c r="AA200" s="41"/>
      <c r="AB200" s="41"/>
      <c r="AC200" s="41"/>
      <c r="AD200" s="41">
        <v>189</v>
      </c>
      <c r="AE200" s="41"/>
      <c r="AF200" s="41"/>
      <c r="AG200" s="41"/>
      <c r="AH200" s="38"/>
      <c r="AI200" s="41"/>
      <c r="AJ200" s="38">
        <f>AD200</f>
        <v>189</v>
      </c>
      <c r="AK200" s="38"/>
      <c r="AL200" s="38"/>
      <c r="AM200" s="38"/>
      <c r="AN200" s="38"/>
      <c r="AO200" s="38"/>
      <c r="AP200" s="85"/>
      <c r="AQ200" s="84"/>
    </row>
    <row r="201" spans="2:43" ht="13.05" customHeight="1" x14ac:dyDescent="0.25">
      <c r="B201" s="19">
        <v>1</v>
      </c>
      <c r="D201" s="41" t="s">
        <v>241</v>
      </c>
      <c r="E201" s="42" t="s">
        <v>93</v>
      </c>
      <c r="F201" s="44" t="s">
        <v>40</v>
      </c>
      <c r="G201" s="41"/>
      <c r="H201" s="42"/>
      <c r="I201" s="44"/>
      <c r="J201" s="42" t="s">
        <v>38</v>
      </c>
      <c r="K201" s="42" t="s">
        <v>92</v>
      </c>
      <c r="L201" s="51"/>
      <c r="M201" s="41"/>
      <c r="N201" s="41">
        <v>2</v>
      </c>
      <c r="O201" s="41">
        <v>1</v>
      </c>
      <c r="P201" s="41"/>
      <c r="Q201" s="41"/>
      <c r="R201" s="41"/>
      <c r="S201" s="41">
        <v>1</v>
      </c>
      <c r="T201" s="41"/>
      <c r="U201" s="41"/>
      <c r="V201" s="41"/>
      <c r="W201" s="41">
        <v>120</v>
      </c>
      <c r="X201" s="41"/>
      <c r="Y201" s="41"/>
      <c r="Z201" s="41"/>
      <c r="AA201" s="41"/>
      <c r="AB201" s="41">
        <v>1</v>
      </c>
      <c r="AC201" s="41"/>
      <c r="AD201" s="41"/>
      <c r="AE201" s="41"/>
      <c r="AF201" s="41"/>
      <c r="AG201" s="41"/>
      <c r="AH201" s="38">
        <v>1</v>
      </c>
      <c r="AI201" s="41"/>
      <c r="AJ201" s="38"/>
      <c r="AK201" s="38"/>
      <c r="AL201" s="38"/>
      <c r="AM201" s="38"/>
      <c r="AN201" s="38"/>
      <c r="AO201" s="38"/>
      <c r="AP201" s="85"/>
      <c r="AQ201" s="84"/>
    </row>
    <row r="202" spans="2:43" ht="13.05" customHeight="1" x14ac:dyDescent="0.25">
      <c r="B202" s="19">
        <v>1</v>
      </c>
      <c r="D202" s="41" t="s">
        <v>241</v>
      </c>
      <c r="E202" s="42" t="s">
        <v>93</v>
      </c>
      <c r="F202" s="44" t="s">
        <v>40</v>
      </c>
      <c r="G202" s="41"/>
      <c r="H202" s="42" t="s">
        <v>183</v>
      </c>
      <c r="I202" s="44" t="s">
        <v>40</v>
      </c>
      <c r="J202" s="42" t="s">
        <v>38</v>
      </c>
      <c r="K202" s="42" t="s">
        <v>94</v>
      </c>
      <c r="L202" s="5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>
        <f>206+10</f>
        <v>216</v>
      </c>
      <c r="Y202" s="41"/>
      <c r="Z202" s="41"/>
      <c r="AA202" s="41"/>
      <c r="AB202" s="41"/>
      <c r="AC202" s="41"/>
      <c r="AD202" s="41">
        <v>206</v>
      </c>
      <c r="AE202" s="41"/>
      <c r="AF202" s="41"/>
      <c r="AG202" s="41"/>
      <c r="AH202" s="38"/>
      <c r="AI202" s="41"/>
      <c r="AJ202" s="38">
        <f>AD202</f>
        <v>206</v>
      </c>
      <c r="AK202" s="38"/>
      <c r="AL202" s="38"/>
      <c r="AM202" s="38"/>
      <c r="AN202" s="38"/>
      <c r="AO202" s="38"/>
      <c r="AP202" s="85"/>
      <c r="AQ202" s="84"/>
    </row>
    <row r="203" spans="2:43" ht="13.05" customHeight="1" x14ac:dyDescent="0.25">
      <c r="B203" s="19">
        <v>1</v>
      </c>
      <c r="D203" s="41" t="s">
        <v>241</v>
      </c>
      <c r="E203" s="42" t="s">
        <v>183</v>
      </c>
      <c r="F203" s="44" t="s">
        <v>40</v>
      </c>
      <c r="G203" s="41"/>
      <c r="H203" s="42"/>
      <c r="I203" s="44"/>
      <c r="J203" s="42" t="s">
        <v>38</v>
      </c>
      <c r="K203" s="42" t="s">
        <v>95</v>
      </c>
      <c r="L203" s="51"/>
      <c r="M203" s="41"/>
      <c r="N203" s="41">
        <v>2</v>
      </c>
      <c r="O203" s="41">
        <v>1</v>
      </c>
      <c r="P203" s="41"/>
      <c r="Q203" s="41"/>
      <c r="R203" s="41"/>
      <c r="S203" s="41">
        <v>1</v>
      </c>
      <c r="T203" s="41"/>
      <c r="U203" s="41"/>
      <c r="V203" s="41"/>
      <c r="W203" s="41">
        <v>120</v>
      </c>
      <c r="X203" s="41"/>
      <c r="Y203" s="41"/>
      <c r="Z203" s="41"/>
      <c r="AA203" s="41"/>
      <c r="AB203" s="41">
        <v>1</v>
      </c>
      <c r="AC203" s="41"/>
      <c r="AD203" s="41"/>
      <c r="AE203" s="41"/>
      <c r="AF203" s="41"/>
      <c r="AG203" s="41"/>
      <c r="AH203" s="38">
        <v>1</v>
      </c>
      <c r="AI203" s="41"/>
      <c r="AJ203" s="38"/>
      <c r="AK203" s="38"/>
      <c r="AL203" s="38"/>
      <c r="AM203" s="38"/>
      <c r="AN203" s="38"/>
      <c r="AO203" s="38"/>
      <c r="AP203" s="85"/>
      <c r="AQ203" s="84"/>
    </row>
    <row r="204" spans="2:43" ht="13.05" customHeight="1" x14ac:dyDescent="0.25">
      <c r="B204" s="19">
        <v>1</v>
      </c>
      <c r="D204" s="41" t="s">
        <v>241</v>
      </c>
      <c r="E204" s="42" t="s">
        <v>183</v>
      </c>
      <c r="F204" s="44" t="s">
        <v>40</v>
      </c>
      <c r="G204" s="41"/>
      <c r="H204" s="42" t="s">
        <v>184</v>
      </c>
      <c r="I204" s="44" t="s">
        <v>40</v>
      </c>
      <c r="J204" s="42" t="s">
        <v>38</v>
      </c>
      <c r="K204" s="42" t="s">
        <v>96</v>
      </c>
      <c r="L204" s="5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>
        <v>284</v>
      </c>
      <c r="Y204" s="41"/>
      <c r="Z204" s="41"/>
      <c r="AA204" s="41"/>
      <c r="AB204" s="41"/>
      <c r="AC204" s="41"/>
      <c r="AD204" s="41">
        <v>274</v>
      </c>
      <c r="AE204" s="41"/>
      <c r="AF204" s="41"/>
      <c r="AG204" s="41"/>
      <c r="AH204" s="38"/>
      <c r="AI204" s="41"/>
      <c r="AJ204" s="38">
        <f>AD204</f>
        <v>274</v>
      </c>
      <c r="AK204" s="38"/>
      <c r="AL204" s="38"/>
      <c r="AM204" s="38"/>
      <c r="AN204" s="38"/>
      <c r="AO204" s="38"/>
      <c r="AP204" s="85"/>
      <c r="AQ204" s="84"/>
    </row>
    <row r="205" spans="2:43" ht="13.05" customHeight="1" x14ac:dyDescent="0.25">
      <c r="B205" s="19">
        <v>1</v>
      </c>
      <c r="D205" s="41" t="s">
        <v>241</v>
      </c>
      <c r="E205" s="42" t="s">
        <v>184</v>
      </c>
      <c r="F205" s="44" t="s">
        <v>40</v>
      </c>
      <c r="G205" s="41"/>
      <c r="H205" s="42"/>
      <c r="I205" s="44"/>
      <c r="J205" s="42" t="s">
        <v>38</v>
      </c>
      <c r="K205" s="42" t="s">
        <v>97</v>
      </c>
      <c r="L205" s="51"/>
      <c r="M205" s="41"/>
      <c r="N205" s="41">
        <v>2</v>
      </c>
      <c r="O205" s="41">
        <v>1</v>
      </c>
      <c r="P205" s="41"/>
      <c r="Q205" s="41"/>
      <c r="R205" s="41"/>
      <c r="S205" s="41">
        <v>1</v>
      </c>
      <c r="T205" s="41"/>
      <c r="U205" s="41"/>
      <c r="V205" s="41"/>
      <c r="W205" s="41">
        <v>120</v>
      </c>
      <c r="X205" s="41"/>
      <c r="Y205" s="41"/>
      <c r="Z205" s="41"/>
      <c r="AA205" s="41"/>
      <c r="AB205" s="41">
        <v>1</v>
      </c>
      <c r="AC205" s="41"/>
      <c r="AD205" s="41"/>
      <c r="AE205" s="41"/>
      <c r="AF205" s="41"/>
      <c r="AG205" s="41"/>
      <c r="AH205" s="38">
        <v>1</v>
      </c>
      <c r="AI205" s="41"/>
      <c r="AJ205" s="38"/>
      <c r="AK205" s="38"/>
      <c r="AL205" s="38"/>
      <c r="AM205" s="38"/>
      <c r="AN205" s="38"/>
      <c r="AO205" s="38"/>
      <c r="AP205" s="85"/>
      <c r="AQ205" s="84"/>
    </row>
    <row r="206" spans="2:43" ht="13.05" customHeight="1" x14ac:dyDescent="0.25">
      <c r="B206" s="19">
        <v>1</v>
      </c>
      <c r="D206" s="41" t="s">
        <v>241</v>
      </c>
      <c r="E206" s="42" t="s">
        <v>197</v>
      </c>
      <c r="F206" s="44" t="s">
        <v>40</v>
      </c>
      <c r="G206" s="41"/>
      <c r="H206" s="42"/>
      <c r="I206" s="44"/>
      <c r="J206" s="42" t="s">
        <v>37</v>
      </c>
      <c r="K206" s="42" t="s">
        <v>100</v>
      </c>
      <c r="L206" s="5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>
        <v>1</v>
      </c>
      <c r="AH206" s="38"/>
      <c r="AI206" s="41"/>
      <c r="AJ206" s="38"/>
      <c r="AK206" s="38"/>
      <c r="AL206" s="38"/>
      <c r="AM206" s="38"/>
      <c r="AN206" s="38"/>
      <c r="AO206" s="38"/>
      <c r="AP206" s="85"/>
      <c r="AQ206" s="84"/>
    </row>
    <row r="207" spans="2:43" ht="13.05" customHeight="1" x14ac:dyDescent="0.25">
      <c r="B207" s="19">
        <v>1</v>
      </c>
      <c r="D207" s="41" t="s">
        <v>241</v>
      </c>
      <c r="E207" s="42" t="s">
        <v>197</v>
      </c>
      <c r="F207" s="44" t="s">
        <v>40</v>
      </c>
      <c r="G207" s="41"/>
      <c r="H207" s="42" t="s">
        <v>197</v>
      </c>
      <c r="I207" s="44" t="s">
        <v>40</v>
      </c>
      <c r="J207" s="42" t="s">
        <v>147</v>
      </c>
      <c r="K207" s="42" t="s">
        <v>100</v>
      </c>
      <c r="L207" s="51">
        <f>134+4</f>
        <v>138</v>
      </c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38"/>
      <c r="AI207" s="41"/>
      <c r="AJ207" s="38"/>
      <c r="AK207" s="38"/>
      <c r="AL207" s="38"/>
      <c r="AM207" s="38"/>
      <c r="AN207" s="38"/>
      <c r="AO207" s="38"/>
      <c r="AP207" s="85"/>
      <c r="AQ207" s="84"/>
    </row>
    <row r="208" spans="2:43" ht="13.05" customHeight="1" x14ac:dyDescent="0.25">
      <c r="B208" s="19">
        <v>1</v>
      </c>
      <c r="D208" s="41" t="s">
        <v>241</v>
      </c>
      <c r="E208" s="42" t="s">
        <v>198</v>
      </c>
      <c r="F208" s="44" t="s">
        <v>40</v>
      </c>
      <c r="G208" s="41"/>
      <c r="H208" s="42"/>
      <c r="I208" s="44"/>
      <c r="J208" s="42" t="s">
        <v>33</v>
      </c>
      <c r="K208" s="42" t="s">
        <v>100</v>
      </c>
      <c r="L208" s="5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>
        <v>1</v>
      </c>
      <c r="AH208" s="38"/>
      <c r="AI208" s="41"/>
      <c r="AJ208" s="38"/>
      <c r="AK208" s="38"/>
      <c r="AL208" s="38"/>
      <c r="AM208" s="38"/>
      <c r="AN208" s="38"/>
      <c r="AO208" s="38"/>
      <c r="AP208" s="85"/>
      <c r="AQ208" s="84"/>
    </row>
    <row r="209" spans="2:43" ht="13.05" customHeight="1" x14ac:dyDescent="0.25">
      <c r="B209" s="19">
        <v>1</v>
      </c>
      <c r="D209" s="41" t="s">
        <v>241</v>
      </c>
      <c r="E209" s="42" t="s">
        <v>214</v>
      </c>
      <c r="F209" s="44" t="s">
        <v>40</v>
      </c>
      <c r="G209" s="41"/>
      <c r="H209" s="42"/>
      <c r="I209" s="44"/>
      <c r="J209" s="42" t="s">
        <v>37</v>
      </c>
      <c r="K209" s="42" t="s">
        <v>100</v>
      </c>
      <c r="L209" s="5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>
        <v>1</v>
      </c>
      <c r="AH209" s="38"/>
      <c r="AI209" s="41"/>
      <c r="AJ209" s="38"/>
      <c r="AK209" s="38"/>
      <c r="AL209" s="38"/>
      <c r="AM209" s="38"/>
      <c r="AN209" s="38"/>
      <c r="AO209" s="38"/>
      <c r="AP209" s="85"/>
      <c r="AQ209" s="84"/>
    </row>
    <row r="210" spans="2:43" ht="13.05" customHeight="1" x14ac:dyDescent="0.25">
      <c r="B210" s="19">
        <v>1</v>
      </c>
      <c r="D210" s="41" t="s">
        <v>241</v>
      </c>
      <c r="E210" s="42" t="s">
        <v>233</v>
      </c>
      <c r="F210" s="44" t="s">
        <v>40</v>
      </c>
      <c r="G210" s="41"/>
      <c r="H210" s="42"/>
      <c r="I210" s="44"/>
      <c r="J210" s="42" t="s">
        <v>37</v>
      </c>
      <c r="K210" s="42" t="s">
        <v>234</v>
      </c>
      <c r="L210" s="5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38"/>
      <c r="AI210" s="41"/>
      <c r="AJ210" s="38"/>
      <c r="AK210" s="38"/>
      <c r="AL210" s="38"/>
      <c r="AM210" s="38"/>
      <c r="AN210" s="38"/>
      <c r="AO210" s="38">
        <v>1</v>
      </c>
      <c r="AP210" s="85">
        <v>1</v>
      </c>
      <c r="AQ210" s="84"/>
    </row>
    <row r="211" spans="2:43" ht="13.05" customHeight="1" x14ac:dyDescent="0.25">
      <c r="B211" s="19">
        <v>1</v>
      </c>
      <c r="D211" s="41" t="s">
        <v>241</v>
      </c>
      <c r="E211" s="42" t="s">
        <v>185</v>
      </c>
      <c r="F211" s="44" t="s">
        <v>40</v>
      </c>
      <c r="G211" s="41"/>
      <c r="H211" s="42"/>
      <c r="I211" s="44"/>
      <c r="J211" s="42" t="s">
        <v>37</v>
      </c>
      <c r="K211" s="42" t="s">
        <v>100</v>
      </c>
      <c r="L211" s="5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38"/>
      <c r="AI211" s="41"/>
      <c r="AJ211" s="38"/>
      <c r="AK211" s="38">
        <v>1</v>
      </c>
      <c r="AL211" s="38">
        <v>1</v>
      </c>
      <c r="AM211" s="38">
        <v>1</v>
      </c>
      <c r="AN211" s="38"/>
      <c r="AO211" s="38"/>
      <c r="AP211" s="85"/>
      <c r="AQ211" s="84"/>
    </row>
    <row r="212" spans="2:43" ht="13.05" customHeight="1" x14ac:dyDescent="0.25">
      <c r="B212" s="19">
        <v>1</v>
      </c>
      <c r="D212" s="41" t="s">
        <v>241</v>
      </c>
      <c r="E212" s="42" t="s">
        <v>186</v>
      </c>
      <c r="F212" s="44" t="s">
        <v>40</v>
      </c>
      <c r="G212" s="41"/>
      <c r="H212" s="42"/>
      <c r="I212" s="44"/>
      <c r="J212" s="42" t="s">
        <v>37</v>
      </c>
      <c r="K212" s="42" t="s">
        <v>100</v>
      </c>
      <c r="L212" s="5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38"/>
      <c r="AI212" s="41"/>
      <c r="AJ212" s="38"/>
      <c r="AK212" s="38">
        <v>1</v>
      </c>
      <c r="AL212" s="38">
        <v>1</v>
      </c>
      <c r="AM212" s="38">
        <v>1</v>
      </c>
      <c r="AN212" s="38"/>
      <c r="AO212" s="38"/>
      <c r="AP212" s="85"/>
      <c r="AQ212" s="84"/>
    </row>
    <row r="213" spans="2:43" ht="13.05" customHeight="1" x14ac:dyDescent="0.25">
      <c r="B213" s="19"/>
      <c r="D213" s="41"/>
      <c r="E213" s="42"/>
      <c r="F213" s="44"/>
      <c r="G213" s="41"/>
      <c r="H213" s="42"/>
      <c r="I213" s="44"/>
      <c r="J213" s="42"/>
      <c r="K213" s="42"/>
      <c r="L213" s="5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38"/>
      <c r="AI213" s="41"/>
      <c r="AJ213" s="38"/>
      <c r="AK213" s="38"/>
      <c r="AL213" s="38"/>
      <c r="AM213" s="38"/>
      <c r="AN213" s="38"/>
      <c r="AO213" s="38"/>
      <c r="AP213" s="85"/>
      <c r="AQ213" s="84"/>
    </row>
    <row r="214" spans="2:43" ht="13.05" customHeight="1" x14ac:dyDescent="0.25">
      <c r="B214" s="19"/>
      <c r="D214" s="41"/>
      <c r="E214" s="42"/>
      <c r="F214" s="44"/>
      <c r="G214" s="41"/>
      <c r="H214" s="42"/>
      <c r="I214" s="44"/>
      <c r="J214" s="42"/>
      <c r="K214" s="42"/>
      <c r="L214" s="5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38"/>
      <c r="AI214" s="41"/>
      <c r="AJ214" s="38"/>
      <c r="AK214" s="38"/>
      <c r="AL214" s="38"/>
      <c r="AM214" s="38"/>
      <c r="AN214" s="38"/>
      <c r="AO214" s="38"/>
      <c r="AP214" s="85"/>
      <c r="AQ214" s="84"/>
    </row>
    <row r="215" spans="2:43" ht="13.05" customHeight="1" x14ac:dyDescent="0.25">
      <c r="B215" s="19"/>
      <c r="D215" s="41"/>
      <c r="E215" s="42"/>
      <c r="F215" s="44"/>
      <c r="G215" s="41"/>
      <c r="H215" s="42"/>
      <c r="I215" s="44"/>
      <c r="J215" s="42"/>
      <c r="K215" s="42"/>
      <c r="L215" s="5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38"/>
      <c r="AI215" s="41"/>
      <c r="AJ215" s="38"/>
      <c r="AK215" s="38"/>
      <c r="AL215" s="38"/>
      <c r="AM215" s="38"/>
      <c r="AN215" s="38"/>
      <c r="AO215" s="38"/>
      <c r="AP215" s="85"/>
      <c r="AQ215" s="84"/>
    </row>
    <row r="216" spans="2:43" ht="13.05" customHeight="1" x14ac:dyDescent="0.25">
      <c r="B216" s="19"/>
      <c r="D216" s="41"/>
      <c r="E216" s="42"/>
      <c r="F216" s="44"/>
      <c r="G216" s="41"/>
      <c r="H216" s="42"/>
      <c r="I216" s="44"/>
      <c r="J216" s="42"/>
      <c r="K216" s="42"/>
      <c r="L216" s="5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38"/>
      <c r="AI216" s="41"/>
      <c r="AJ216" s="38"/>
      <c r="AK216" s="38"/>
      <c r="AL216" s="38"/>
      <c r="AM216" s="38"/>
      <c r="AN216" s="38"/>
      <c r="AO216" s="38"/>
      <c r="AP216" s="85"/>
      <c r="AQ216" s="84"/>
    </row>
    <row r="217" spans="2:43" ht="13.05" customHeight="1" x14ac:dyDescent="0.25">
      <c r="B217" s="19"/>
      <c r="D217" s="41"/>
      <c r="E217" s="42"/>
      <c r="F217" s="44"/>
      <c r="G217" s="41"/>
      <c r="H217" s="42"/>
      <c r="I217" s="44"/>
      <c r="J217" s="42"/>
      <c r="K217" s="42"/>
      <c r="L217" s="5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38"/>
      <c r="AI217" s="41"/>
      <c r="AJ217" s="38"/>
      <c r="AK217" s="38"/>
      <c r="AL217" s="38"/>
      <c r="AM217" s="38"/>
      <c r="AN217" s="38"/>
      <c r="AO217" s="38"/>
      <c r="AP217" s="85"/>
      <c r="AQ217" s="84"/>
    </row>
    <row r="218" spans="2:43" ht="13.05" customHeight="1" x14ac:dyDescent="0.25">
      <c r="B218" s="19"/>
      <c r="D218" s="41"/>
      <c r="E218" s="42"/>
      <c r="F218" s="44"/>
      <c r="G218" s="41"/>
      <c r="H218" s="42"/>
      <c r="I218" s="44"/>
      <c r="J218" s="42"/>
      <c r="K218" s="42"/>
      <c r="L218" s="5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38"/>
      <c r="AI218" s="41"/>
      <c r="AJ218" s="38"/>
      <c r="AK218" s="38"/>
      <c r="AL218" s="38"/>
      <c r="AM218" s="38"/>
      <c r="AN218" s="38"/>
      <c r="AO218" s="38"/>
      <c r="AP218" s="85"/>
      <c r="AQ218" s="84"/>
    </row>
    <row r="219" spans="2:43" ht="13.05" customHeight="1" x14ac:dyDescent="0.25">
      <c r="B219" s="19"/>
      <c r="D219" s="41"/>
      <c r="E219" s="42"/>
      <c r="F219" s="44"/>
      <c r="G219" s="41"/>
      <c r="H219" s="42"/>
      <c r="I219" s="44"/>
      <c r="J219" s="42"/>
      <c r="K219" s="42"/>
      <c r="L219" s="5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38"/>
      <c r="AI219" s="41"/>
      <c r="AJ219" s="38"/>
      <c r="AK219" s="38"/>
      <c r="AL219" s="38"/>
      <c r="AM219" s="38"/>
      <c r="AN219" s="38"/>
      <c r="AO219" s="38"/>
      <c r="AP219" s="85"/>
      <c r="AQ219" s="84"/>
    </row>
    <row r="220" spans="2:43" ht="13.05" customHeight="1" x14ac:dyDescent="0.25">
      <c r="B220" s="19"/>
      <c r="D220" s="41"/>
      <c r="E220" s="42"/>
      <c r="F220" s="44"/>
      <c r="G220" s="41"/>
      <c r="H220" s="42"/>
      <c r="I220" s="44"/>
      <c r="J220" s="42"/>
      <c r="K220" s="42"/>
      <c r="L220" s="5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38"/>
      <c r="AI220" s="41"/>
      <c r="AJ220" s="38"/>
      <c r="AK220" s="38"/>
      <c r="AL220" s="38"/>
      <c r="AM220" s="38"/>
      <c r="AN220" s="38"/>
      <c r="AO220" s="38"/>
      <c r="AP220" s="85"/>
      <c r="AQ220" s="84"/>
    </row>
    <row r="221" spans="2:43" ht="13.05" customHeight="1" x14ac:dyDescent="0.25">
      <c r="B221" s="19"/>
      <c r="D221" s="41"/>
      <c r="E221" s="42"/>
      <c r="F221" s="44"/>
      <c r="G221" s="41"/>
      <c r="H221" s="42"/>
      <c r="I221" s="44"/>
      <c r="J221" s="42"/>
      <c r="K221" s="42"/>
      <c r="L221" s="5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38"/>
      <c r="AI221" s="41"/>
      <c r="AJ221" s="38"/>
      <c r="AK221" s="38"/>
      <c r="AL221" s="38"/>
      <c r="AM221" s="38"/>
      <c r="AN221" s="38"/>
      <c r="AO221" s="38"/>
      <c r="AP221" s="85"/>
      <c r="AQ221" s="84"/>
    </row>
    <row r="222" spans="2:43" ht="13.05" customHeight="1" x14ac:dyDescent="0.25">
      <c r="B222" s="19"/>
      <c r="D222" s="41"/>
      <c r="E222" s="42"/>
      <c r="F222" s="44"/>
      <c r="G222" s="41"/>
      <c r="H222" s="42"/>
      <c r="I222" s="44"/>
      <c r="J222" s="42"/>
      <c r="K222" s="42"/>
      <c r="L222" s="5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38"/>
      <c r="AI222" s="41"/>
      <c r="AJ222" s="38"/>
      <c r="AK222" s="38"/>
      <c r="AL222" s="38"/>
      <c r="AM222" s="38"/>
      <c r="AN222" s="38"/>
      <c r="AO222" s="38"/>
      <c r="AP222" s="85"/>
      <c r="AQ222" s="84"/>
    </row>
    <row r="223" spans="2:43" ht="13.05" customHeight="1" x14ac:dyDescent="0.25">
      <c r="B223" s="19"/>
      <c r="D223" s="41"/>
      <c r="E223" s="42"/>
      <c r="F223" s="44"/>
      <c r="G223" s="41"/>
      <c r="H223" s="42"/>
      <c r="I223" s="44"/>
      <c r="J223" s="42"/>
      <c r="K223" s="42"/>
      <c r="L223" s="5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38"/>
      <c r="AI223" s="41"/>
      <c r="AJ223" s="38"/>
      <c r="AK223" s="38"/>
      <c r="AL223" s="38"/>
      <c r="AM223" s="38"/>
      <c r="AN223" s="38"/>
      <c r="AO223" s="38"/>
      <c r="AP223" s="85"/>
      <c r="AQ223" s="84"/>
    </row>
    <row r="224" spans="2:43" ht="13.05" customHeight="1" x14ac:dyDescent="0.25">
      <c r="B224" s="19"/>
      <c r="D224" s="41"/>
      <c r="E224" s="42"/>
      <c r="F224" s="44"/>
      <c r="G224" s="41"/>
      <c r="H224" s="42"/>
      <c r="I224" s="44"/>
      <c r="J224" s="42"/>
      <c r="K224" s="42"/>
      <c r="L224" s="5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38"/>
      <c r="AI224" s="41"/>
      <c r="AJ224" s="38"/>
      <c r="AK224" s="38"/>
      <c r="AL224" s="38"/>
      <c r="AM224" s="38"/>
      <c r="AN224" s="38"/>
      <c r="AO224" s="38"/>
      <c r="AP224" s="85"/>
      <c r="AQ224" s="84"/>
    </row>
    <row r="225" spans="2:43" ht="13.05" customHeight="1" x14ac:dyDescent="0.25">
      <c r="B225" s="19"/>
      <c r="D225" s="41"/>
      <c r="E225" s="42"/>
      <c r="F225" s="44"/>
      <c r="G225" s="41"/>
      <c r="H225" s="42"/>
      <c r="I225" s="44"/>
      <c r="J225" s="42"/>
      <c r="K225" s="42"/>
      <c r="L225" s="5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38"/>
      <c r="AI225" s="41"/>
      <c r="AJ225" s="38"/>
      <c r="AK225" s="38"/>
      <c r="AL225" s="38"/>
      <c r="AM225" s="38"/>
      <c r="AN225" s="38"/>
      <c r="AO225" s="38"/>
      <c r="AP225" s="85"/>
      <c r="AQ225" s="84"/>
    </row>
    <row r="226" spans="2:43" ht="13.05" customHeight="1" x14ac:dyDescent="0.25">
      <c r="B226" s="19"/>
      <c r="D226" s="41"/>
      <c r="E226" s="42"/>
      <c r="F226" s="44"/>
      <c r="G226" s="41"/>
      <c r="H226" s="42"/>
      <c r="I226" s="44"/>
      <c r="J226" s="42"/>
      <c r="K226" s="42"/>
      <c r="L226" s="5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38"/>
      <c r="AI226" s="41"/>
      <c r="AJ226" s="38"/>
      <c r="AK226" s="38"/>
      <c r="AL226" s="38"/>
      <c r="AM226" s="38"/>
      <c r="AN226" s="38"/>
      <c r="AO226" s="38"/>
      <c r="AP226" s="85"/>
      <c r="AQ226" s="84"/>
    </row>
    <row r="227" spans="2:43" ht="13.05" customHeight="1" x14ac:dyDescent="0.25">
      <c r="B227" s="19"/>
      <c r="D227" s="41"/>
      <c r="E227" s="42"/>
      <c r="F227" s="44"/>
      <c r="G227" s="41"/>
      <c r="H227" s="42"/>
      <c r="I227" s="44"/>
      <c r="J227" s="42"/>
      <c r="K227" s="42"/>
      <c r="L227" s="5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38"/>
      <c r="AI227" s="41"/>
      <c r="AJ227" s="38"/>
      <c r="AK227" s="38"/>
      <c r="AL227" s="38"/>
      <c r="AM227" s="38"/>
      <c r="AN227" s="38"/>
      <c r="AO227" s="38"/>
      <c r="AP227" s="85"/>
      <c r="AQ227" s="84"/>
    </row>
    <row r="228" spans="2:43" ht="13.05" customHeight="1" x14ac:dyDescent="0.25">
      <c r="B228" s="19"/>
      <c r="D228" s="41"/>
      <c r="E228" s="42"/>
      <c r="F228" s="44"/>
      <c r="G228" s="41"/>
      <c r="H228" s="42"/>
      <c r="I228" s="44"/>
      <c r="J228" s="42"/>
      <c r="K228" s="42"/>
      <c r="L228" s="5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38"/>
      <c r="AI228" s="41"/>
      <c r="AJ228" s="38"/>
      <c r="AK228" s="38"/>
      <c r="AL228" s="38"/>
      <c r="AM228" s="38"/>
      <c r="AN228" s="38"/>
      <c r="AO228" s="38"/>
      <c r="AP228" s="85"/>
      <c r="AQ228" s="84"/>
    </row>
    <row r="229" spans="2:43" ht="13.05" customHeight="1" x14ac:dyDescent="0.25">
      <c r="B229" s="19"/>
      <c r="D229" s="41"/>
      <c r="E229" s="42"/>
      <c r="F229" s="44"/>
      <c r="G229" s="41"/>
      <c r="H229" s="42"/>
      <c r="I229" s="44"/>
      <c r="J229" s="42"/>
      <c r="K229" s="42"/>
      <c r="L229" s="5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F229" s="41"/>
      <c r="AG229" s="41"/>
      <c r="AH229" s="38"/>
      <c r="AI229" s="41"/>
      <c r="AJ229" s="38"/>
      <c r="AK229" s="38"/>
      <c r="AL229" s="38"/>
      <c r="AM229" s="38"/>
      <c r="AN229" s="38"/>
      <c r="AO229" s="38"/>
      <c r="AP229" s="85"/>
      <c r="AQ229" s="84"/>
    </row>
    <row r="230" spans="2:43" ht="13.05" customHeight="1" x14ac:dyDescent="0.25">
      <c r="B230" s="19"/>
      <c r="D230" s="41"/>
      <c r="E230" s="42"/>
      <c r="F230" s="44"/>
      <c r="G230" s="41"/>
      <c r="H230" s="42"/>
      <c r="I230" s="44"/>
      <c r="J230" s="42"/>
      <c r="K230" s="42"/>
      <c r="L230" s="5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F230" s="41"/>
      <c r="AG230" s="41"/>
      <c r="AH230" s="38"/>
      <c r="AI230" s="41"/>
      <c r="AJ230" s="38"/>
      <c r="AK230" s="38"/>
      <c r="AL230" s="38"/>
      <c r="AM230" s="38"/>
      <c r="AN230" s="38"/>
      <c r="AO230" s="38"/>
      <c r="AP230" s="85"/>
      <c r="AQ230" s="84"/>
    </row>
    <row r="231" spans="2:43" ht="13.05" customHeight="1" x14ac:dyDescent="0.25">
      <c r="B231" s="19"/>
      <c r="D231" s="41"/>
      <c r="E231" s="42"/>
      <c r="F231" s="44"/>
      <c r="G231" s="41"/>
      <c r="H231" s="42"/>
      <c r="I231" s="44"/>
      <c r="J231" s="42"/>
      <c r="K231" s="42"/>
      <c r="L231" s="5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F231" s="41"/>
      <c r="AG231" s="41"/>
      <c r="AH231" s="38"/>
      <c r="AI231" s="41"/>
      <c r="AJ231" s="38"/>
      <c r="AK231" s="38"/>
      <c r="AL231" s="38"/>
      <c r="AM231" s="38"/>
      <c r="AN231" s="38"/>
      <c r="AO231" s="38"/>
      <c r="AP231" s="85"/>
      <c r="AQ231" s="84"/>
    </row>
    <row r="232" spans="2:43" ht="13.05" customHeight="1" x14ac:dyDescent="0.25">
      <c r="B232" s="19"/>
      <c r="D232" s="41"/>
      <c r="E232" s="42"/>
      <c r="F232" s="43"/>
      <c r="G232" s="41"/>
      <c r="H232" s="42"/>
      <c r="I232" s="44"/>
      <c r="J232" s="42"/>
      <c r="K232" s="42"/>
      <c r="L232" s="5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F232" s="41"/>
      <c r="AG232" s="41"/>
      <c r="AH232" s="38"/>
      <c r="AI232" s="41"/>
      <c r="AJ232" s="38"/>
      <c r="AK232" s="38"/>
      <c r="AL232" s="38"/>
      <c r="AM232" s="38"/>
      <c r="AN232" s="38"/>
      <c r="AO232" s="38"/>
      <c r="AP232" s="85"/>
      <c r="AQ232" s="84"/>
    </row>
    <row r="233" spans="2:43" ht="13.2" customHeight="1" x14ac:dyDescent="0.25">
      <c r="B233" s="19"/>
      <c r="D233" s="41"/>
      <c r="E233" s="42"/>
      <c r="F233" s="43"/>
      <c r="G233" s="41"/>
      <c r="H233" s="42"/>
      <c r="I233" s="44"/>
      <c r="J233" s="42"/>
      <c r="K233" s="42"/>
      <c r="L233" s="5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F233" s="41"/>
      <c r="AG233" s="41"/>
      <c r="AH233" s="38"/>
      <c r="AI233" s="41"/>
      <c r="AJ233" s="38"/>
      <c r="AK233" s="38"/>
      <c r="AL233" s="38"/>
      <c r="AM233" s="38"/>
      <c r="AN233" s="38"/>
      <c r="AO233" s="38"/>
      <c r="AP233" s="85"/>
      <c r="AQ233" s="84"/>
    </row>
    <row r="234" spans="2:43" ht="13.2" customHeight="1" x14ac:dyDescent="0.25">
      <c r="B234" s="19"/>
      <c r="D234" s="41"/>
      <c r="E234" s="42"/>
      <c r="F234" s="44"/>
      <c r="G234" s="41"/>
      <c r="H234" s="42"/>
      <c r="I234" s="44"/>
      <c r="J234" s="42"/>
      <c r="K234" s="42"/>
      <c r="L234" s="5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F234" s="41"/>
      <c r="AG234" s="41"/>
      <c r="AH234" s="38"/>
      <c r="AI234" s="41"/>
      <c r="AJ234" s="38"/>
      <c r="AK234" s="38"/>
      <c r="AL234" s="38"/>
      <c r="AM234" s="38"/>
      <c r="AN234" s="38"/>
      <c r="AO234" s="38"/>
      <c r="AP234" s="85"/>
      <c r="AQ234" s="84"/>
    </row>
    <row r="235" spans="2:43" ht="13.2" customHeight="1" x14ac:dyDescent="0.25">
      <c r="B235" s="19"/>
      <c r="D235" s="41"/>
      <c r="E235" s="42"/>
      <c r="F235" s="43"/>
      <c r="G235" s="41"/>
      <c r="H235" s="42"/>
      <c r="I235" s="44"/>
      <c r="J235" s="42"/>
      <c r="K235" s="42"/>
      <c r="L235" s="5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F235" s="41"/>
      <c r="AG235" s="41"/>
      <c r="AH235" s="38"/>
      <c r="AI235" s="41"/>
      <c r="AJ235" s="38"/>
      <c r="AK235" s="38"/>
      <c r="AL235" s="38"/>
      <c r="AM235" s="38"/>
      <c r="AN235" s="38"/>
      <c r="AO235" s="38"/>
      <c r="AP235" s="85"/>
      <c r="AQ235" s="84"/>
    </row>
    <row r="236" spans="2:43" ht="13.2" customHeight="1" thickBot="1" x14ac:dyDescent="0.3">
      <c r="B236" s="19"/>
      <c r="D236" s="53"/>
      <c r="E236" s="54"/>
      <c r="F236" s="55"/>
      <c r="G236" s="53"/>
      <c r="H236" s="54"/>
      <c r="I236" s="56"/>
      <c r="J236" s="54"/>
      <c r="K236" s="54"/>
      <c r="L236" s="57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8"/>
      <c r="AI236" s="53"/>
      <c r="AJ236" s="58"/>
      <c r="AK236" s="58"/>
      <c r="AL236" s="58"/>
      <c r="AM236" s="58"/>
      <c r="AN236" s="58"/>
      <c r="AO236" s="58"/>
      <c r="AP236" s="86"/>
      <c r="AQ236" s="84"/>
    </row>
    <row r="237" spans="2:43" ht="13.2" customHeight="1" x14ac:dyDescent="0.25">
      <c r="B237" s="19"/>
      <c r="D237" s="150" t="s">
        <v>247</v>
      </c>
      <c r="E237" s="151"/>
      <c r="F237" s="151"/>
      <c r="G237" s="151"/>
      <c r="H237" s="151"/>
      <c r="I237" s="151"/>
      <c r="J237" s="151"/>
      <c r="K237" s="152"/>
      <c r="L237" s="63">
        <f t="shared" ref="L237:AM237" si="58">L83</f>
        <v>200</v>
      </c>
      <c r="M237" s="60">
        <f t="shared" si="58"/>
        <v>9</v>
      </c>
      <c r="N237" s="60">
        <f t="shared" si="58"/>
        <v>26</v>
      </c>
      <c r="O237" s="60">
        <f t="shared" si="58"/>
        <v>13</v>
      </c>
      <c r="P237" s="60">
        <f t="shared" si="58"/>
        <v>1</v>
      </c>
      <c r="Q237" s="60">
        <f t="shared" si="58"/>
        <v>1</v>
      </c>
      <c r="R237" s="60">
        <f t="shared" si="58"/>
        <v>1</v>
      </c>
      <c r="S237" s="60">
        <f t="shared" si="58"/>
        <v>13</v>
      </c>
      <c r="T237" s="60">
        <f t="shared" si="58"/>
        <v>2</v>
      </c>
      <c r="U237" s="60">
        <f t="shared" si="58"/>
        <v>1</v>
      </c>
      <c r="V237" s="60">
        <f t="shared" si="58"/>
        <v>0</v>
      </c>
      <c r="W237" s="60">
        <f t="shared" si="58"/>
        <v>1560</v>
      </c>
      <c r="X237" s="60">
        <f t="shared" si="58"/>
        <v>4499</v>
      </c>
      <c r="Y237" s="60">
        <f t="shared" si="58"/>
        <v>0</v>
      </c>
      <c r="Z237" s="60">
        <f t="shared" si="58"/>
        <v>159</v>
      </c>
      <c r="AA237" s="60">
        <f t="shared" si="58"/>
        <v>12</v>
      </c>
      <c r="AB237" s="60">
        <f t="shared" si="58"/>
        <v>13</v>
      </c>
      <c r="AC237" s="60">
        <f t="shared" si="58"/>
        <v>0</v>
      </c>
      <c r="AD237" s="60">
        <f t="shared" si="58"/>
        <v>4140</v>
      </c>
      <c r="AE237" s="60">
        <f t="shared" si="58"/>
        <v>4</v>
      </c>
      <c r="AF237" s="60">
        <f t="shared" si="58"/>
        <v>0</v>
      </c>
      <c r="AG237" s="60">
        <f t="shared" si="58"/>
        <v>4</v>
      </c>
      <c r="AH237" s="60">
        <f t="shared" si="58"/>
        <v>19</v>
      </c>
      <c r="AI237" s="60">
        <f t="shared" si="58"/>
        <v>0</v>
      </c>
      <c r="AJ237" s="60">
        <f t="shared" si="58"/>
        <v>4140</v>
      </c>
      <c r="AK237" s="60">
        <f t="shared" si="58"/>
        <v>10</v>
      </c>
      <c r="AL237" s="60">
        <f t="shared" si="58"/>
        <v>10</v>
      </c>
      <c r="AM237" s="60">
        <f t="shared" si="58"/>
        <v>10</v>
      </c>
      <c r="AN237" s="60"/>
      <c r="AO237" s="60">
        <f>AO83</f>
        <v>0</v>
      </c>
      <c r="AP237" s="87">
        <f>AP83</f>
        <v>0</v>
      </c>
      <c r="AQ237" s="92">
        <f>AQ83</f>
        <v>0</v>
      </c>
    </row>
    <row r="238" spans="2:43" ht="13.2" customHeight="1" x14ac:dyDescent="0.25">
      <c r="B238" s="19"/>
      <c r="D238" s="147" t="s">
        <v>248</v>
      </c>
      <c r="E238" s="148"/>
      <c r="F238" s="148"/>
      <c r="G238" s="148"/>
      <c r="H238" s="148"/>
      <c r="I238" s="148"/>
      <c r="J238" s="148"/>
      <c r="K238" s="149"/>
      <c r="L238" s="64">
        <f t="shared" ref="L238:AM238" si="59">L161</f>
        <v>334</v>
      </c>
      <c r="M238" s="61">
        <f t="shared" si="59"/>
        <v>12</v>
      </c>
      <c r="N238" s="61">
        <f t="shared" si="59"/>
        <v>0</v>
      </c>
      <c r="O238" s="61">
        <f t="shared" si="59"/>
        <v>0</v>
      </c>
      <c r="P238" s="61">
        <f t="shared" si="59"/>
        <v>3</v>
      </c>
      <c r="Q238" s="61">
        <f t="shared" si="59"/>
        <v>1</v>
      </c>
      <c r="R238" s="61">
        <f t="shared" si="59"/>
        <v>0</v>
      </c>
      <c r="S238" s="61">
        <f t="shared" si="59"/>
        <v>0</v>
      </c>
      <c r="T238" s="61">
        <f t="shared" si="59"/>
        <v>4</v>
      </c>
      <c r="U238" s="61">
        <f t="shared" si="59"/>
        <v>0</v>
      </c>
      <c r="V238" s="61">
        <f t="shared" si="59"/>
        <v>558</v>
      </c>
      <c r="W238" s="61">
        <f t="shared" si="59"/>
        <v>0</v>
      </c>
      <c r="X238" s="61">
        <f t="shared" si="59"/>
        <v>2403</v>
      </c>
      <c r="Y238" s="61">
        <f t="shared" si="59"/>
        <v>52</v>
      </c>
      <c r="Z238" s="61">
        <f t="shared" si="59"/>
        <v>379</v>
      </c>
      <c r="AA238" s="61">
        <f t="shared" si="59"/>
        <v>16</v>
      </c>
      <c r="AB238" s="61">
        <f t="shared" si="59"/>
        <v>0</v>
      </c>
      <c r="AC238" s="61">
        <f t="shared" si="59"/>
        <v>0</v>
      </c>
      <c r="AD238" s="61">
        <f t="shared" si="59"/>
        <v>1534</v>
      </c>
      <c r="AE238" s="61">
        <f t="shared" si="59"/>
        <v>9</v>
      </c>
      <c r="AF238" s="61">
        <f t="shared" si="59"/>
        <v>2</v>
      </c>
      <c r="AG238" s="61">
        <f t="shared" si="59"/>
        <v>9</v>
      </c>
      <c r="AH238" s="61">
        <f t="shared" si="59"/>
        <v>8</v>
      </c>
      <c r="AI238" s="61">
        <f t="shared" si="59"/>
        <v>1</v>
      </c>
      <c r="AJ238" s="61">
        <f t="shared" si="59"/>
        <v>1534</v>
      </c>
      <c r="AK238" s="61">
        <f t="shared" si="59"/>
        <v>6</v>
      </c>
      <c r="AL238" s="61">
        <f t="shared" si="59"/>
        <v>6</v>
      </c>
      <c r="AM238" s="61">
        <f t="shared" si="59"/>
        <v>7</v>
      </c>
      <c r="AN238" s="61"/>
      <c r="AO238" s="61">
        <f>AO161</f>
        <v>0</v>
      </c>
      <c r="AP238" s="88">
        <f>AP161</f>
        <v>0</v>
      </c>
      <c r="AQ238" s="93">
        <f>AQ161</f>
        <v>0</v>
      </c>
    </row>
    <row r="239" spans="2:43" ht="13.2" customHeight="1" thickBot="1" x14ac:dyDescent="0.3">
      <c r="B239" s="19"/>
      <c r="D239" s="144" t="s">
        <v>187</v>
      </c>
      <c r="E239" s="145"/>
      <c r="F239" s="145"/>
      <c r="G239" s="145"/>
      <c r="H239" s="145"/>
      <c r="I239" s="145"/>
      <c r="J239" s="145"/>
      <c r="K239" s="146"/>
      <c r="L239" s="65">
        <f t="shared" ref="L239:AM239" si="60">SUM(L187:L236)</f>
        <v>138</v>
      </c>
      <c r="M239" s="59">
        <f t="shared" si="60"/>
        <v>3</v>
      </c>
      <c r="N239" s="59">
        <f t="shared" si="60"/>
        <v>12</v>
      </c>
      <c r="O239" s="59">
        <f t="shared" si="60"/>
        <v>6</v>
      </c>
      <c r="P239" s="59">
        <f t="shared" si="60"/>
        <v>1</v>
      </c>
      <c r="Q239" s="59">
        <f t="shared" si="60"/>
        <v>0</v>
      </c>
      <c r="R239" s="59">
        <f t="shared" si="60"/>
        <v>0</v>
      </c>
      <c r="S239" s="59">
        <f t="shared" si="60"/>
        <v>6</v>
      </c>
      <c r="T239" s="59">
        <f t="shared" si="60"/>
        <v>1</v>
      </c>
      <c r="U239" s="59">
        <f t="shared" si="60"/>
        <v>0</v>
      </c>
      <c r="V239" s="59">
        <f t="shared" si="60"/>
        <v>0</v>
      </c>
      <c r="W239" s="59">
        <f t="shared" si="60"/>
        <v>720</v>
      </c>
      <c r="X239" s="59">
        <f t="shared" si="60"/>
        <v>1871</v>
      </c>
      <c r="Y239" s="59">
        <f t="shared" si="60"/>
        <v>0</v>
      </c>
      <c r="Z239" s="59">
        <f t="shared" si="60"/>
        <v>57</v>
      </c>
      <c r="AA239" s="59">
        <f t="shared" si="60"/>
        <v>4</v>
      </c>
      <c r="AB239" s="59">
        <f t="shared" si="60"/>
        <v>6</v>
      </c>
      <c r="AC239" s="59">
        <f t="shared" si="60"/>
        <v>0</v>
      </c>
      <c r="AD239" s="59">
        <f t="shared" si="60"/>
        <v>1734</v>
      </c>
      <c r="AE239" s="59">
        <f t="shared" si="60"/>
        <v>1</v>
      </c>
      <c r="AF239" s="59">
        <f t="shared" si="60"/>
        <v>0</v>
      </c>
      <c r="AG239" s="59">
        <f t="shared" si="60"/>
        <v>3</v>
      </c>
      <c r="AH239" s="59">
        <f t="shared" si="60"/>
        <v>8</v>
      </c>
      <c r="AI239" s="59">
        <f t="shared" si="60"/>
        <v>0</v>
      </c>
      <c r="AJ239" s="59">
        <f t="shared" si="60"/>
        <v>1734</v>
      </c>
      <c r="AK239" s="59">
        <f t="shared" si="60"/>
        <v>4</v>
      </c>
      <c r="AL239" s="59">
        <f t="shared" si="60"/>
        <v>3</v>
      </c>
      <c r="AM239" s="59">
        <f t="shared" si="60"/>
        <v>4</v>
      </c>
      <c r="AN239" s="59"/>
      <c r="AO239" s="59">
        <f>SUM(AO187:AO236)</f>
        <v>1</v>
      </c>
      <c r="AP239" s="94">
        <f>SUM(AP187:AP236)</f>
        <v>1</v>
      </c>
      <c r="AQ239" s="95">
        <f>SUM(AQ187:AQ236)</f>
        <v>0</v>
      </c>
    </row>
    <row r="240" spans="2:43" ht="13.2" customHeight="1" thickBot="1" x14ac:dyDescent="0.3">
      <c r="B240" s="5" t="s">
        <v>11</v>
      </c>
      <c r="D240" s="115" t="s">
        <v>2</v>
      </c>
      <c r="E240" s="116"/>
      <c r="F240" s="116"/>
      <c r="G240" s="116"/>
      <c r="H240" s="116"/>
      <c r="I240" s="116"/>
      <c r="J240" s="116"/>
      <c r="K240" s="116"/>
      <c r="L240" s="62">
        <f>L237+L238+L239</f>
        <v>672</v>
      </c>
      <c r="M240" s="62">
        <f>SUM(M237:M239)</f>
        <v>24</v>
      </c>
      <c r="N240" s="62">
        <f t="shared" ref="N240:AQ240" si="61">SUM(N237:N239)</f>
        <v>38</v>
      </c>
      <c r="O240" s="62">
        <f t="shared" si="61"/>
        <v>19</v>
      </c>
      <c r="P240" s="62">
        <f t="shared" si="61"/>
        <v>5</v>
      </c>
      <c r="Q240" s="62">
        <f t="shared" si="61"/>
        <v>2</v>
      </c>
      <c r="R240" s="62">
        <f t="shared" si="61"/>
        <v>1</v>
      </c>
      <c r="S240" s="62">
        <f t="shared" si="61"/>
        <v>19</v>
      </c>
      <c r="T240" s="62">
        <f t="shared" si="61"/>
        <v>7</v>
      </c>
      <c r="U240" s="62">
        <f t="shared" si="61"/>
        <v>1</v>
      </c>
      <c r="V240" s="62">
        <f t="shared" si="61"/>
        <v>558</v>
      </c>
      <c r="W240" s="62">
        <f t="shared" si="61"/>
        <v>2280</v>
      </c>
      <c r="X240" s="62">
        <f t="shared" si="61"/>
        <v>8773</v>
      </c>
      <c r="Y240" s="62">
        <f t="shared" si="61"/>
        <v>52</v>
      </c>
      <c r="Z240" s="62">
        <f t="shared" si="61"/>
        <v>595</v>
      </c>
      <c r="AA240" s="62">
        <f t="shared" si="61"/>
        <v>32</v>
      </c>
      <c r="AB240" s="62">
        <f t="shared" si="61"/>
        <v>19</v>
      </c>
      <c r="AC240" s="62">
        <f t="shared" si="61"/>
        <v>0</v>
      </c>
      <c r="AD240" s="62">
        <f t="shared" ref="AD240" si="62">SUM(AD237:AD239)</f>
        <v>7408</v>
      </c>
      <c r="AE240" s="62">
        <f t="shared" si="61"/>
        <v>14</v>
      </c>
      <c r="AF240" s="62">
        <f t="shared" si="61"/>
        <v>2</v>
      </c>
      <c r="AG240" s="62">
        <f t="shared" si="61"/>
        <v>16</v>
      </c>
      <c r="AH240" s="62">
        <f t="shared" si="61"/>
        <v>35</v>
      </c>
      <c r="AI240" s="62">
        <f t="shared" si="61"/>
        <v>1</v>
      </c>
      <c r="AJ240" s="62">
        <f t="shared" si="61"/>
        <v>7408</v>
      </c>
      <c r="AK240" s="62">
        <f t="shared" si="61"/>
        <v>20</v>
      </c>
      <c r="AL240" s="62">
        <f t="shared" si="61"/>
        <v>19</v>
      </c>
      <c r="AM240" s="62">
        <f t="shared" si="61"/>
        <v>21</v>
      </c>
      <c r="AN240" s="62"/>
      <c r="AO240" s="62">
        <f t="shared" si="61"/>
        <v>1</v>
      </c>
      <c r="AP240" s="89">
        <f t="shared" si="61"/>
        <v>1</v>
      </c>
      <c r="AQ240" s="96">
        <f t="shared" si="61"/>
        <v>0</v>
      </c>
    </row>
    <row r="241" spans="2:36" ht="12.75" customHeight="1" thickBot="1" x14ac:dyDescent="0.3"/>
    <row r="242" spans="2:36" ht="12.75" customHeight="1" thickBot="1" x14ac:dyDescent="0.3">
      <c r="B242" s="17" t="s">
        <v>9</v>
      </c>
      <c r="D242" s="105">
        <f>D166+1</f>
        <v>1</v>
      </c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05"/>
      <c r="Q242" s="105"/>
      <c r="R242" s="105"/>
      <c r="S242" s="105"/>
      <c r="T242" s="105"/>
      <c r="U242" s="105"/>
      <c r="V242" s="105"/>
      <c r="W242" s="105"/>
      <c r="X242" s="105"/>
      <c r="Y242" s="105"/>
      <c r="Z242" s="105"/>
      <c r="AA242" s="105"/>
      <c r="AB242" s="105"/>
      <c r="AC242" s="105"/>
      <c r="AD242" s="105"/>
      <c r="AE242" s="105"/>
      <c r="AF242" s="105"/>
      <c r="AG242" s="105"/>
      <c r="AH242" s="105"/>
      <c r="AI242" s="105"/>
      <c r="AJ242" s="105"/>
    </row>
    <row r="243" spans="2:36" ht="12.75" customHeight="1" thickBot="1" x14ac:dyDescent="0.3">
      <c r="B243" s="21"/>
      <c r="D243" s="103" t="s">
        <v>7</v>
      </c>
      <c r="E243" s="103"/>
      <c r="F243" s="103"/>
      <c r="G243" s="103"/>
      <c r="H243" s="103"/>
      <c r="I243" s="103"/>
      <c r="J243" s="103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67"/>
      <c r="AG243" s="67"/>
      <c r="AH243" s="67"/>
      <c r="AI243" s="67"/>
      <c r="AJ243" s="67"/>
    </row>
    <row r="244" spans="2:36" ht="12.75" customHeight="1" thickBot="1" x14ac:dyDescent="0.3">
      <c r="D244" s="104" t="s">
        <v>8</v>
      </c>
      <c r="E244" s="104"/>
      <c r="F244" s="104"/>
      <c r="G244" s="104"/>
      <c r="H244" s="104"/>
      <c r="I244" s="104"/>
      <c r="J244" s="104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68"/>
      <c r="AG244" s="68"/>
      <c r="AH244" s="68"/>
      <c r="AI244" s="68"/>
      <c r="AJ244" s="68"/>
    </row>
    <row r="245" spans="2:36" ht="12.75" customHeight="1" x14ac:dyDescent="0.25">
      <c r="B245" s="100" t="s">
        <v>10</v>
      </c>
      <c r="D245" s="106" t="s">
        <v>0</v>
      </c>
      <c r="E245" s="109" t="s">
        <v>19</v>
      </c>
      <c r="F245" s="110"/>
      <c r="G245" s="110"/>
      <c r="H245" s="110"/>
      <c r="I245" s="110"/>
      <c r="J245" s="106" t="s">
        <v>20</v>
      </c>
      <c r="K245" s="124" t="s">
        <v>21</v>
      </c>
      <c r="L245" s="7" t="str">
        <f t="shared" ref="L245:Z245" si="63">IF(OR(TRIM(L243)=0,TRIM(L243)=""),"",IF(IFERROR(TRIM(INDEX(QryItemNamed,MATCH(TRIM(L243),ITEM,0),2)),"")="Y","SPECIAL",LEFT(IFERROR(TRIM(INDEX(ITEM,MATCH(TRIM(L243),ITEM,0))),""),3)))</f>
        <v/>
      </c>
      <c r="M245" s="7" t="str">
        <f t="shared" ref="M245" si="64">IF(OR(TRIM(M243)=0,TRIM(M243)=""),"",IF(IFERROR(TRIM(INDEX(QryItemNamed,MATCH(TRIM(M243),ITEM,0),2)),"")="Y","SPECIAL",LEFT(IFERROR(TRIM(INDEX(ITEM,MATCH(TRIM(M243),ITEM,0))),""),3)))</f>
        <v/>
      </c>
      <c r="N245" s="7" t="str">
        <f t="shared" si="63"/>
        <v/>
      </c>
      <c r="O245" s="7" t="str">
        <f t="shared" si="63"/>
        <v/>
      </c>
      <c r="P245" s="7" t="str">
        <f t="shared" si="63"/>
        <v/>
      </c>
      <c r="Q245" s="7" t="str">
        <f t="shared" si="63"/>
        <v/>
      </c>
      <c r="R245" s="7" t="str">
        <f t="shared" si="63"/>
        <v/>
      </c>
      <c r="S245" s="7" t="str">
        <f t="shared" si="63"/>
        <v/>
      </c>
      <c r="T245" s="7" t="str">
        <f t="shared" si="63"/>
        <v/>
      </c>
      <c r="U245" s="7"/>
      <c r="V245" s="7" t="str">
        <f t="shared" si="63"/>
        <v/>
      </c>
      <c r="W245" s="7" t="str">
        <f t="shared" si="63"/>
        <v/>
      </c>
      <c r="X245" s="7" t="str">
        <f t="shared" si="63"/>
        <v/>
      </c>
      <c r="Y245" s="7"/>
      <c r="Z245" s="7" t="str">
        <f t="shared" si="63"/>
        <v/>
      </c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2.75" customHeight="1" x14ac:dyDescent="0.25">
      <c r="B246" s="101"/>
      <c r="D246" s="107"/>
      <c r="E246" s="111"/>
      <c r="F246" s="112"/>
      <c r="G246" s="112"/>
      <c r="H246" s="112"/>
      <c r="I246" s="112"/>
      <c r="J246" s="107"/>
      <c r="K246" s="125"/>
      <c r="L246" s="126" t="str">
        <f t="shared" ref="L246:Z246" si="65">IF(OR(TRIM(L243)=0,TRIM(L243)=""),IF(L244="","",L244),IF(IFERROR(TRIM(INDEX(QryItemNamed,MATCH(TRIM(L243),ITEM,0),2)),"")="Y",TRIM(RIGHT(IFERROR(TRIM(INDEX(QryItemNamed,MATCH(TRIM(L243),ITEM,0),4)),"123456789012"),LEN(IFERROR(TRIM(INDEX(QryItemNamed,MATCH(TRIM(L243),ITEM,0),4)),"123456789012"))-9))&amp;L244,IFERROR(TRIM(INDEX(QryItemNamed,MATCH(TRIM(L243),ITEM,0),4))&amp;L244,"ITEM CODE DOES NOT EXIST IN ITEM MASTER")))</f>
        <v/>
      </c>
      <c r="M246" s="126" t="str">
        <f t="shared" ref="M246" si="66">IF(OR(TRIM(M243)=0,TRIM(M243)=""),IF(M244="","",M244),IF(IFERROR(TRIM(INDEX(QryItemNamed,MATCH(TRIM(M243),ITEM,0),2)),"")="Y",TRIM(RIGHT(IFERROR(TRIM(INDEX(QryItemNamed,MATCH(TRIM(M243),ITEM,0),4)),"123456789012"),LEN(IFERROR(TRIM(INDEX(QryItemNamed,MATCH(TRIM(M243),ITEM,0),4)),"123456789012"))-9))&amp;M244,IFERROR(TRIM(INDEX(QryItemNamed,MATCH(TRIM(M243),ITEM,0),4))&amp;M244,"ITEM CODE DOES NOT EXIST IN ITEM MASTER")))</f>
        <v/>
      </c>
      <c r="N246" s="97" t="str">
        <f t="shared" si="65"/>
        <v/>
      </c>
      <c r="O246" s="97" t="str">
        <f t="shared" si="65"/>
        <v/>
      </c>
      <c r="P246" s="97" t="str">
        <f t="shared" si="65"/>
        <v/>
      </c>
      <c r="Q246" s="97" t="str">
        <f t="shared" si="65"/>
        <v/>
      </c>
      <c r="R246" s="97" t="str">
        <f t="shared" si="65"/>
        <v/>
      </c>
      <c r="S246" s="97" t="str">
        <f t="shared" si="65"/>
        <v/>
      </c>
      <c r="T246" s="97" t="str">
        <f t="shared" si="65"/>
        <v/>
      </c>
      <c r="U246" s="35"/>
      <c r="V246" s="97" t="str">
        <f t="shared" si="65"/>
        <v/>
      </c>
      <c r="W246" s="97" t="str">
        <f t="shared" si="65"/>
        <v/>
      </c>
      <c r="X246" s="97" t="str">
        <f t="shared" si="65"/>
        <v/>
      </c>
      <c r="Y246" s="35"/>
      <c r="Z246" s="97" t="str">
        <f t="shared" si="65"/>
        <v/>
      </c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</row>
    <row r="247" spans="2:36" ht="12.75" customHeight="1" x14ac:dyDescent="0.25">
      <c r="B247" s="101"/>
      <c r="D247" s="107"/>
      <c r="E247" s="111"/>
      <c r="F247" s="112"/>
      <c r="G247" s="112"/>
      <c r="H247" s="112"/>
      <c r="I247" s="112"/>
      <c r="J247" s="107"/>
      <c r="K247" s="125"/>
      <c r="L247" s="127"/>
      <c r="M247" s="127"/>
      <c r="N247" s="98"/>
      <c r="O247" s="98"/>
      <c r="P247" s="98"/>
      <c r="Q247" s="98"/>
      <c r="R247" s="98"/>
      <c r="S247" s="98"/>
      <c r="T247" s="98"/>
      <c r="U247" s="36"/>
      <c r="V247" s="98"/>
      <c r="W247" s="98"/>
      <c r="X247" s="98"/>
      <c r="Y247" s="36"/>
      <c r="Z247" s="98"/>
      <c r="AA247" s="36"/>
      <c r="AB247" s="36"/>
      <c r="AC247" s="36"/>
      <c r="AD247" s="36"/>
      <c r="AE247" s="36"/>
      <c r="AF247" s="36"/>
      <c r="AG247" s="36"/>
      <c r="AH247" s="36"/>
      <c r="AI247" s="36"/>
      <c r="AJ247" s="36"/>
    </row>
    <row r="248" spans="2:36" ht="12.75" customHeight="1" x14ac:dyDescent="0.25">
      <c r="B248" s="101"/>
      <c r="D248" s="107"/>
      <c r="E248" s="111"/>
      <c r="F248" s="112"/>
      <c r="G248" s="112"/>
      <c r="H248" s="112"/>
      <c r="I248" s="112"/>
      <c r="J248" s="107"/>
      <c r="K248" s="125"/>
      <c r="L248" s="127"/>
      <c r="M248" s="127"/>
      <c r="N248" s="98"/>
      <c r="O248" s="98"/>
      <c r="P248" s="98"/>
      <c r="Q248" s="98"/>
      <c r="R248" s="98"/>
      <c r="S248" s="98"/>
      <c r="T248" s="98"/>
      <c r="U248" s="36"/>
      <c r="V248" s="98"/>
      <c r="W248" s="98"/>
      <c r="X248" s="98"/>
      <c r="Y248" s="36"/>
      <c r="Z248" s="98"/>
      <c r="AA248" s="36"/>
      <c r="AB248" s="36"/>
      <c r="AC248" s="36"/>
      <c r="AD248" s="36"/>
      <c r="AE248" s="36"/>
      <c r="AF248" s="36"/>
      <c r="AG248" s="36"/>
      <c r="AH248" s="36"/>
      <c r="AI248" s="36"/>
      <c r="AJ248" s="36"/>
    </row>
    <row r="249" spans="2:36" ht="12.75" customHeight="1" x14ac:dyDescent="0.25">
      <c r="B249" s="101"/>
      <c r="D249" s="107"/>
      <c r="E249" s="111"/>
      <c r="F249" s="112"/>
      <c r="G249" s="112"/>
      <c r="H249" s="112"/>
      <c r="I249" s="112"/>
      <c r="J249" s="107"/>
      <c r="K249" s="125"/>
      <c r="L249" s="127"/>
      <c r="M249" s="127"/>
      <c r="N249" s="98"/>
      <c r="O249" s="98"/>
      <c r="P249" s="98"/>
      <c r="Q249" s="98"/>
      <c r="R249" s="98"/>
      <c r="S249" s="98"/>
      <c r="T249" s="98"/>
      <c r="U249" s="36"/>
      <c r="V249" s="98"/>
      <c r="W249" s="98"/>
      <c r="X249" s="98"/>
      <c r="Y249" s="36"/>
      <c r="Z249" s="98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</row>
    <row r="250" spans="2:36" ht="12.75" customHeight="1" x14ac:dyDescent="0.25">
      <c r="B250" s="101"/>
      <c r="D250" s="107"/>
      <c r="E250" s="111"/>
      <c r="F250" s="112"/>
      <c r="G250" s="112"/>
      <c r="H250" s="112"/>
      <c r="I250" s="112"/>
      <c r="J250" s="107"/>
      <c r="K250" s="125"/>
      <c r="L250" s="127"/>
      <c r="M250" s="127"/>
      <c r="N250" s="98"/>
      <c r="O250" s="98"/>
      <c r="P250" s="98"/>
      <c r="Q250" s="98"/>
      <c r="R250" s="98"/>
      <c r="S250" s="98"/>
      <c r="T250" s="98"/>
      <c r="U250" s="36"/>
      <c r="V250" s="98"/>
      <c r="W250" s="98"/>
      <c r="X250" s="98"/>
      <c r="Y250" s="36"/>
      <c r="Z250" s="98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</row>
    <row r="251" spans="2:36" ht="12.75" customHeight="1" x14ac:dyDescent="0.25">
      <c r="B251" s="101"/>
      <c r="D251" s="107"/>
      <c r="E251" s="111"/>
      <c r="F251" s="112"/>
      <c r="G251" s="112"/>
      <c r="H251" s="112"/>
      <c r="I251" s="112"/>
      <c r="J251" s="107"/>
      <c r="K251" s="125"/>
      <c r="L251" s="127"/>
      <c r="M251" s="127"/>
      <c r="N251" s="98"/>
      <c r="O251" s="98"/>
      <c r="P251" s="98"/>
      <c r="Q251" s="98"/>
      <c r="R251" s="98"/>
      <c r="S251" s="98"/>
      <c r="T251" s="98"/>
      <c r="U251" s="36"/>
      <c r="V251" s="98"/>
      <c r="W251" s="98"/>
      <c r="X251" s="98"/>
      <c r="Y251" s="36"/>
      <c r="Z251" s="98"/>
      <c r="AA251" s="36"/>
      <c r="AB251" s="36"/>
      <c r="AC251" s="36"/>
      <c r="AD251" s="36"/>
      <c r="AE251" s="36"/>
      <c r="AF251" s="36"/>
      <c r="AG251" s="36"/>
      <c r="AH251" s="36"/>
      <c r="AI251" s="36"/>
      <c r="AJ251" s="36"/>
    </row>
    <row r="252" spans="2:36" ht="12.75" customHeight="1" x14ac:dyDescent="0.25">
      <c r="B252" s="101"/>
      <c r="D252" s="107"/>
      <c r="E252" s="111"/>
      <c r="F252" s="112"/>
      <c r="G252" s="112"/>
      <c r="H252" s="112"/>
      <c r="I252" s="112"/>
      <c r="J252" s="107"/>
      <c r="K252" s="125"/>
      <c r="L252" s="127"/>
      <c r="M252" s="127"/>
      <c r="N252" s="98"/>
      <c r="O252" s="98"/>
      <c r="P252" s="98"/>
      <c r="Q252" s="98"/>
      <c r="R252" s="98"/>
      <c r="S252" s="98"/>
      <c r="T252" s="98"/>
      <c r="U252" s="36"/>
      <c r="V252" s="98"/>
      <c r="W252" s="98"/>
      <c r="X252" s="98"/>
      <c r="Y252" s="36"/>
      <c r="Z252" s="98"/>
      <c r="AA252" s="36"/>
      <c r="AB252" s="36"/>
      <c r="AC252" s="36"/>
      <c r="AD252" s="36"/>
      <c r="AE252" s="36"/>
      <c r="AF252" s="36"/>
      <c r="AG252" s="36"/>
      <c r="AH252" s="36"/>
      <c r="AI252" s="36"/>
      <c r="AJ252" s="36"/>
    </row>
    <row r="253" spans="2:36" ht="12.75" customHeight="1" x14ac:dyDescent="0.25">
      <c r="B253" s="101"/>
      <c r="D253" s="107"/>
      <c r="E253" s="111"/>
      <c r="F253" s="112"/>
      <c r="G253" s="112"/>
      <c r="H253" s="112"/>
      <c r="I253" s="112"/>
      <c r="J253" s="107"/>
      <c r="K253" s="125"/>
      <c r="L253" s="127"/>
      <c r="M253" s="127"/>
      <c r="N253" s="98"/>
      <c r="O253" s="98"/>
      <c r="P253" s="98"/>
      <c r="Q253" s="98"/>
      <c r="R253" s="98"/>
      <c r="S253" s="98"/>
      <c r="T253" s="98"/>
      <c r="U253" s="36"/>
      <c r="V253" s="98"/>
      <c r="W253" s="98"/>
      <c r="X253" s="98"/>
      <c r="Y253" s="36"/>
      <c r="Z253" s="98"/>
      <c r="AA253" s="36"/>
      <c r="AB253" s="36"/>
      <c r="AC253" s="36"/>
      <c r="AD253" s="36"/>
      <c r="AE253" s="36"/>
      <c r="AF253" s="36"/>
      <c r="AG253" s="36"/>
      <c r="AH253" s="36"/>
      <c r="AI253" s="36"/>
      <c r="AJ253" s="36"/>
    </row>
    <row r="254" spans="2:36" ht="12.75" customHeight="1" x14ac:dyDescent="0.25">
      <c r="B254" s="101"/>
      <c r="D254" s="107"/>
      <c r="E254" s="111"/>
      <c r="F254" s="112"/>
      <c r="G254" s="112"/>
      <c r="H254" s="112"/>
      <c r="I254" s="112"/>
      <c r="J254" s="107"/>
      <c r="K254" s="125"/>
      <c r="L254" s="127"/>
      <c r="M254" s="127"/>
      <c r="N254" s="98"/>
      <c r="O254" s="98"/>
      <c r="P254" s="98"/>
      <c r="Q254" s="98"/>
      <c r="R254" s="98"/>
      <c r="S254" s="98"/>
      <c r="T254" s="98"/>
      <c r="U254" s="36"/>
      <c r="V254" s="98"/>
      <c r="W254" s="98"/>
      <c r="X254" s="98"/>
      <c r="Y254" s="36"/>
      <c r="Z254" s="98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</row>
    <row r="255" spans="2:36" ht="12.75" customHeight="1" x14ac:dyDescent="0.25">
      <c r="B255" s="101"/>
      <c r="D255" s="107"/>
      <c r="E255" s="111"/>
      <c r="F255" s="112"/>
      <c r="G255" s="112"/>
      <c r="H255" s="112"/>
      <c r="I255" s="112"/>
      <c r="J255" s="107"/>
      <c r="K255" s="125"/>
      <c r="L255" s="127"/>
      <c r="M255" s="127"/>
      <c r="N255" s="98"/>
      <c r="O255" s="98"/>
      <c r="P255" s="98"/>
      <c r="Q255" s="98"/>
      <c r="R255" s="98"/>
      <c r="S255" s="98"/>
      <c r="T255" s="98"/>
      <c r="U255" s="36"/>
      <c r="V255" s="98"/>
      <c r="W255" s="98"/>
      <c r="X255" s="98"/>
      <c r="Y255" s="36"/>
      <c r="Z255" s="98"/>
      <c r="AA255" s="36"/>
      <c r="AB255" s="36"/>
      <c r="AC255" s="36"/>
      <c r="AD255" s="36"/>
      <c r="AE255" s="36"/>
      <c r="AF255" s="36"/>
      <c r="AG255" s="36"/>
      <c r="AH255" s="36"/>
      <c r="AI255" s="36"/>
      <c r="AJ255" s="36"/>
    </row>
    <row r="256" spans="2:36" ht="12.75" customHeight="1" x14ac:dyDescent="0.25">
      <c r="B256" s="101"/>
      <c r="D256" s="107"/>
      <c r="E256" s="111"/>
      <c r="F256" s="112"/>
      <c r="G256" s="112"/>
      <c r="H256" s="112"/>
      <c r="I256" s="112"/>
      <c r="J256" s="107"/>
      <c r="K256" s="125"/>
      <c r="L256" s="127"/>
      <c r="M256" s="127"/>
      <c r="N256" s="98"/>
      <c r="O256" s="98"/>
      <c r="P256" s="98"/>
      <c r="Q256" s="98"/>
      <c r="R256" s="98"/>
      <c r="S256" s="98"/>
      <c r="T256" s="98"/>
      <c r="U256" s="36"/>
      <c r="V256" s="98"/>
      <c r="W256" s="98"/>
      <c r="X256" s="98"/>
      <c r="Y256" s="36"/>
      <c r="Z256" s="98"/>
      <c r="AA256" s="36"/>
      <c r="AB256" s="36"/>
      <c r="AC256" s="36"/>
      <c r="AD256" s="36"/>
      <c r="AE256" s="36"/>
      <c r="AF256" s="36"/>
      <c r="AG256" s="36"/>
      <c r="AH256" s="36"/>
      <c r="AI256" s="36"/>
      <c r="AJ256" s="36"/>
    </row>
    <row r="257" spans="2:42" ht="12.75" customHeight="1" x14ac:dyDescent="0.25">
      <c r="B257" s="101"/>
      <c r="D257" s="107"/>
      <c r="E257" s="111"/>
      <c r="F257" s="112"/>
      <c r="G257" s="112"/>
      <c r="H257" s="112"/>
      <c r="I257" s="112"/>
      <c r="J257" s="107"/>
      <c r="K257" s="125"/>
      <c r="L257" s="127"/>
      <c r="M257" s="127"/>
      <c r="N257" s="98"/>
      <c r="O257" s="98"/>
      <c r="P257" s="98"/>
      <c r="Q257" s="98"/>
      <c r="R257" s="98"/>
      <c r="S257" s="98"/>
      <c r="T257" s="98"/>
      <c r="U257" s="36"/>
      <c r="V257" s="98"/>
      <c r="W257" s="98"/>
      <c r="X257" s="98"/>
      <c r="Y257" s="36"/>
      <c r="Z257" s="98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</row>
    <row r="258" spans="2:42" ht="12.75" customHeight="1" thickBot="1" x14ac:dyDescent="0.3">
      <c r="B258" s="102"/>
      <c r="D258" s="107"/>
      <c r="E258" s="111"/>
      <c r="F258" s="112"/>
      <c r="G258" s="112"/>
      <c r="H258" s="112"/>
      <c r="I258" s="112"/>
      <c r="J258" s="107"/>
      <c r="K258" s="125"/>
      <c r="L258" s="128"/>
      <c r="M258" s="128"/>
      <c r="N258" s="99"/>
      <c r="O258" s="99"/>
      <c r="P258" s="99"/>
      <c r="Q258" s="99"/>
      <c r="R258" s="99"/>
      <c r="S258" s="99"/>
      <c r="T258" s="99"/>
      <c r="U258" s="37"/>
      <c r="V258" s="99"/>
      <c r="W258" s="99"/>
      <c r="X258" s="99"/>
      <c r="Y258" s="37"/>
      <c r="Z258" s="99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2:42" ht="12.75" customHeight="1" x14ac:dyDescent="0.25">
      <c r="B259" s="18"/>
      <c r="D259" s="107"/>
      <c r="E259" s="140" t="s">
        <v>22</v>
      </c>
      <c r="F259" s="141"/>
      <c r="G259" s="33"/>
      <c r="H259" s="140" t="s">
        <v>1</v>
      </c>
      <c r="I259" s="141"/>
      <c r="J259" s="107"/>
      <c r="K259" s="125"/>
      <c r="L259" s="32" t="str">
        <f t="shared" ref="L259:Z259" si="67">IF(OR(TRIM(L243)=0,TRIM(L243)=""),"",IF(IFERROR(TRIM(INDEX(QryItemNamed,MATCH(TRIM(L243),ITEM,0),3)),"")="LS","",IFERROR(TRIM(INDEX(QryItemNamed,MATCH(TRIM(L243),ITEM,0),3)),"")))</f>
        <v/>
      </c>
      <c r="M259" s="32" t="str">
        <f t="shared" ref="M259" si="68">IF(OR(TRIM(M243)=0,TRIM(M243)=""),"",IF(IFERROR(TRIM(INDEX(QryItemNamed,MATCH(TRIM(M243),ITEM,0),3)),"")="LS","",IFERROR(TRIM(INDEX(QryItemNamed,MATCH(TRIM(M243),ITEM,0),3)),"")))</f>
        <v/>
      </c>
      <c r="N259" s="32" t="str">
        <f t="shared" si="67"/>
        <v/>
      </c>
      <c r="O259" s="32" t="str">
        <f t="shared" si="67"/>
        <v/>
      </c>
      <c r="P259" s="32" t="str">
        <f t="shared" si="67"/>
        <v/>
      </c>
      <c r="Q259" s="32" t="str">
        <f t="shared" si="67"/>
        <v/>
      </c>
      <c r="R259" s="32" t="str">
        <f t="shared" si="67"/>
        <v/>
      </c>
      <c r="S259" s="32" t="str">
        <f t="shared" si="67"/>
        <v/>
      </c>
      <c r="T259" s="32" t="str">
        <f t="shared" si="67"/>
        <v/>
      </c>
      <c r="U259" s="32"/>
      <c r="V259" s="32" t="str">
        <f t="shared" si="67"/>
        <v/>
      </c>
      <c r="W259" s="32" t="str">
        <f t="shared" si="67"/>
        <v/>
      </c>
      <c r="X259" s="32" t="str">
        <f t="shared" si="67"/>
        <v/>
      </c>
      <c r="Y259" s="32"/>
      <c r="Z259" s="32" t="str">
        <f t="shared" si="67"/>
        <v/>
      </c>
      <c r="AA259" s="32"/>
      <c r="AB259" s="32"/>
      <c r="AC259" s="32"/>
      <c r="AD259" s="32"/>
      <c r="AE259" s="32"/>
      <c r="AF259" s="32"/>
      <c r="AG259" s="32"/>
      <c r="AH259" s="32"/>
      <c r="AI259" s="32"/>
      <c r="AJ259" s="32"/>
    </row>
    <row r="260" spans="2:42" ht="12.9" customHeight="1" thickBot="1" x14ac:dyDescent="0.3">
      <c r="B260" s="19"/>
      <c r="D260" s="41"/>
      <c r="E260" s="42"/>
      <c r="F260" s="44"/>
      <c r="G260" s="41"/>
      <c r="H260" s="42"/>
      <c r="I260" s="44"/>
      <c r="J260" s="42"/>
      <c r="K260" s="42"/>
      <c r="L260" s="5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61"/>
      <c r="Y260" s="41"/>
      <c r="Z260" s="41"/>
      <c r="AA260" s="41"/>
      <c r="AB260" s="41"/>
      <c r="AC260" s="41"/>
      <c r="AD260" s="41"/>
      <c r="AE260" s="41"/>
      <c r="AF260" s="41"/>
      <c r="AG260" s="41"/>
      <c r="AH260" s="41"/>
      <c r="AI260" s="41"/>
      <c r="AJ260" s="41"/>
      <c r="AK260" s="38"/>
      <c r="AL260" s="38"/>
      <c r="AM260" s="38"/>
      <c r="AN260" s="38"/>
      <c r="AO260" s="38"/>
      <c r="AP260" s="38"/>
    </row>
    <row r="261" spans="2:42" ht="13.2" customHeight="1" x14ac:dyDescent="0.25">
      <c r="B261" s="19"/>
      <c r="D261" s="40"/>
      <c r="E261" s="46"/>
      <c r="F261" s="47"/>
      <c r="G261" s="41"/>
      <c r="H261" s="42"/>
      <c r="I261" s="44"/>
      <c r="J261" s="42"/>
      <c r="K261" s="42"/>
      <c r="L261" s="51"/>
      <c r="M261" s="39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F261" s="41"/>
      <c r="AG261" s="41"/>
      <c r="AH261" s="41"/>
      <c r="AI261" s="41"/>
      <c r="AJ261" s="41"/>
      <c r="AK261" s="41"/>
      <c r="AL261" s="41"/>
      <c r="AM261" s="41"/>
      <c r="AN261" s="41"/>
      <c r="AO261" s="41"/>
      <c r="AP261" s="41"/>
    </row>
    <row r="262" spans="2:42" ht="13.2" customHeight="1" x14ac:dyDescent="0.25">
      <c r="B262" s="19"/>
      <c r="D262" s="40"/>
      <c r="E262" s="46"/>
      <c r="F262" s="47"/>
      <c r="G262" s="41"/>
      <c r="H262" s="42"/>
      <c r="I262" s="44"/>
      <c r="J262" s="42"/>
      <c r="K262" s="42"/>
      <c r="L262" s="5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F262" s="41"/>
      <c r="AG262" s="41"/>
      <c r="AH262" s="41"/>
      <c r="AI262" s="41"/>
      <c r="AJ262" s="41"/>
      <c r="AK262" s="41"/>
      <c r="AL262" s="41"/>
      <c r="AM262" s="41"/>
      <c r="AN262" s="41"/>
      <c r="AO262" s="41"/>
      <c r="AP262" s="41"/>
    </row>
    <row r="263" spans="2:42" ht="13.2" customHeight="1" x14ac:dyDescent="0.25">
      <c r="B263" s="19"/>
      <c r="D263" s="40"/>
      <c r="E263" s="46"/>
      <c r="F263" s="47"/>
      <c r="G263" s="41"/>
      <c r="H263" s="42"/>
      <c r="I263" s="44"/>
      <c r="J263" s="42"/>
      <c r="K263" s="42"/>
      <c r="L263" s="5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F263" s="41"/>
      <c r="AG263" s="41"/>
      <c r="AH263" s="41"/>
      <c r="AI263" s="41"/>
      <c r="AJ263" s="41"/>
      <c r="AK263" s="41"/>
      <c r="AL263" s="41"/>
      <c r="AM263" s="41"/>
      <c r="AN263" s="41"/>
      <c r="AO263" s="41"/>
      <c r="AP263" s="41"/>
    </row>
    <row r="264" spans="2:42" ht="13.2" customHeight="1" x14ac:dyDescent="0.25">
      <c r="B264" s="19"/>
      <c r="D264" s="40"/>
      <c r="E264" s="46"/>
      <c r="F264" s="47"/>
      <c r="G264" s="41"/>
      <c r="H264" s="42"/>
      <c r="I264" s="44"/>
      <c r="J264" s="42"/>
      <c r="K264" s="42"/>
      <c r="L264" s="5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  <c r="AG264" s="41"/>
      <c r="AH264" s="41"/>
      <c r="AI264" s="41"/>
      <c r="AJ264" s="41"/>
      <c r="AK264" s="41"/>
      <c r="AL264" s="41"/>
      <c r="AM264" s="41"/>
      <c r="AN264" s="41"/>
      <c r="AO264" s="41"/>
      <c r="AP264" s="41"/>
    </row>
    <row r="265" spans="2:42" ht="13.2" customHeight="1" x14ac:dyDescent="0.25">
      <c r="B265" s="19"/>
      <c r="D265" s="40"/>
      <c r="E265" s="42"/>
      <c r="F265" s="44"/>
      <c r="G265" s="41"/>
      <c r="H265" s="42"/>
      <c r="I265" s="44"/>
      <c r="J265" s="42"/>
      <c r="K265" s="42"/>
      <c r="L265" s="5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F265" s="41"/>
      <c r="AG265" s="41"/>
      <c r="AH265" s="41"/>
      <c r="AI265" s="41"/>
      <c r="AJ265" s="41"/>
      <c r="AK265" s="41"/>
      <c r="AL265" s="41"/>
      <c r="AM265" s="41"/>
      <c r="AN265" s="41"/>
      <c r="AO265" s="41"/>
      <c r="AP265" s="41"/>
    </row>
    <row r="266" spans="2:42" ht="13.2" customHeight="1" x14ac:dyDescent="0.25">
      <c r="B266" s="19"/>
      <c r="D266" s="40"/>
      <c r="E266" s="42"/>
      <c r="F266" s="44"/>
      <c r="G266" s="41"/>
      <c r="H266" s="42"/>
      <c r="I266" s="44"/>
      <c r="J266" s="42"/>
      <c r="K266" s="42"/>
      <c r="L266" s="5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F266" s="41"/>
      <c r="AG266" s="41"/>
      <c r="AH266" s="41"/>
      <c r="AI266" s="41"/>
      <c r="AJ266" s="41"/>
      <c r="AK266" s="41"/>
      <c r="AL266" s="41"/>
      <c r="AM266" s="41"/>
      <c r="AN266" s="41"/>
      <c r="AO266" s="41"/>
      <c r="AP266" s="41"/>
    </row>
    <row r="267" spans="2:42" ht="13.2" customHeight="1" x14ac:dyDescent="0.25">
      <c r="B267" s="19"/>
      <c r="D267" s="40"/>
      <c r="E267" s="42"/>
      <c r="F267" s="44"/>
      <c r="G267" s="41"/>
      <c r="H267" s="42"/>
      <c r="I267" s="44"/>
      <c r="J267" s="42"/>
      <c r="K267" s="42"/>
      <c r="L267" s="5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F267" s="41"/>
      <c r="AG267" s="41"/>
      <c r="AH267" s="41"/>
      <c r="AI267" s="41"/>
      <c r="AJ267" s="41"/>
      <c r="AK267" s="41"/>
      <c r="AL267" s="41"/>
      <c r="AM267" s="41"/>
      <c r="AN267" s="41"/>
      <c r="AO267" s="41"/>
      <c r="AP267" s="41"/>
    </row>
    <row r="268" spans="2:42" ht="13.2" customHeight="1" x14ac:dyDescent="0.25">
      <c r="B268" s="19"/>
      <c r="D268" s="40"/>
      <c r="E268" s="42"/>
      <c r="F268" s="44"/>
      <c r="G268" s="41"/>
      <c r="H268" s="42"/>
      <c r="I268" s="44"/>
      <c r="J268" s="42"/>
      <c r="K268" s="42"/>
      <c r="L268" s="5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F268" s="41"/>
      <c r="AG268" s="41"/>
      <c r="AH268" s="41"/>
      <c r="AI268" s="41"/>
      <c r="AJ268" s="41"/>
      <c r="AK268" s="41"/>
      <c r="AL268" s="41"/>
      <c r="AM268" s="41"/>
      <c r="AN268" s="41"/>
      <c r="AO268" s="41"/>
      <c r="AP268" s="41"/>
    </row>
    <row r="269" spans="2:42" ht="13.2" customHeight="1" x14ac:dyDescent="0.25">
      <c r="B269" s="19"/>
      <c r="D269" s="40"/>
      <c r="E269" s="42"/>
      <c r="F269" s="44"/>
      <c r="G269" s="41"/>
      <c r="H269" s="42"/>
      <c r="I269" s="44"/>
      <c r="J269" s="42"/>
      <c r="K269" s="42"/>
      <c r="L269" s="5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F269" s="41"/>
      <c r="AG269" s="41"/>
      <c r="AH269" s="41"/>
      <c r="AI269" s="41"/>
      <c r="AJ269" s="41"/>
      <c r="AK269" s="41"/>
      <c r="AL269" s="41"/>
      <c r="AM269" s="41"/>
      <c r="AN269" s="41"/>
      <c r="AO269" s="41"/>
      <c r="AP269" s="41"/>
    </row>
    <row r="270" spans="2:42" ht="12.75" customHeight="1" x14ac:dyDescent="0.25">
      <c r="B270" s="19"/>
      <c r="D270" s="40"/>
      <c r="E270" s="42"/>
      <c r="F270" s="44"/>
      <c r="G270" s="41"/>
      <c r="H270" s="42"/>
      <c r="I270" s="44"/>
      <c r="J270" s="42"/>
      <c r="K270" s="42"/>
      <c r="L270" s="5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1"/>
    </row>
    <row r="271" spans="2:42" ht="12.75" customHeight="1" x14ac:dyDescent="0.25">
      <c r="B271" s="19"/>
      <c r="D271" s="40"/>
      <c r="E271" s="42"/>
      <c r="F271" s="44"/>
      <c r="G271" s="41"/>
      <c r="H271" s="42"/>
      <c r="I271" s="44"/>
      <c r="J271" s="42"/>
      <c r="K271" s="42"/>
      <c r="L271" s="5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F271" s="41"/>
      <c r="AG271" s="41"/>
      <c r="AH271" s="41"/>
      <c r="AI271" s="41"/>
      <c r="AJ271" s="41"/>
      <c r="AK271" s="41"/>
      <c r="AL271" s="41"/>
      <c r="AM271" s="41"/>
      <c r="AN271" s="41"/>
      <c r="AO271" s="41"/>
      <c r="AP271" s="41"/>
    </row>
    <row r="272" spans="2:42" ht="12.75" customHeight="1" x14ac:dyDescent="0.25">
      <c r="B272" s="19"/>
      <c r="D272" s="40"/>
      <c r="E272" s="42"/>
      <c r="F272" s="44"/>
      <c r="G272" s="41"/>
      <c r="H272" s="42"/>
      <c r="I272" s="44"/>
      <c r="J272" s="42"/>
      <c r="K272" s="42"/>
      <c r="L272" s="5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F272" s="41"/>
      <c r="AG272" s="41"/>
      <c r="AH272" s="41"/>
      <c r="AI272" s="41"/>
      <c r="AJ272" s="41"/>
      <c r="AK272" s="41"/>
      <c r="AL272" s="41"/>
      <c r="AM272" s="41"/>
      <c r="AN272" s="41"/>
      <c r="AO272" s="41"/>
      <c r="AP272" s="41"/>
    </row>
    <row r="273" spans="2:42" ht="12.75" customHeight="1" x14ac:dyDescent="0.25">
      <c r="B273" s="19"/>
      <c r="D273" s="41"/>
      <c r="E273" s="42"/>
      <c r="F273" s="44"/>
      <c r="G273" s="41"/>
      <c r="H273" s="42"/>
      <c r="I273" s="44"/>
      <c r="J273" s="42"/>
      <c r="K273" s="42"/>
      <c r="L273" s="5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</row>
    <row r="274" spans="2:42" ht="12.75" customHeight="1" x14ac:dyDescent="0.25">
      <c r="B274" s="19"/>
      <c r="D274" s="41"/>
      <c r="E274" s="42"/>
      <c r="F274" s="44"/>
      <c r="G274" s="41"/>
      <c r="H274" s="42"/>
      <c r="I274" s="44"/>
      <c r="J274" s="42"/>
      <c r="K274" s="42"/>
      <c r="L274" s="5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</row>
    <row r="275" spans="2:42" ht="12.75" customHeight="1" x14ac:dyDescent="0.25">
      <c r="B275" s="19"/>
      <c r="D275" s="41"/>
      <c r="E275" s="42"/>
      <c r="F275" s="44"/>
      <c r="G275" s="41"/>
      <c r="H275" s="42"/>
      <c r="I275" s="44"/>
      <c r="J275" s="42"/>
      <c r="K275" s="42"/>
      <c r="L275" s="5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</row>
    <row r="276" spans="2:42" ht="12.75" customHeight="1" x14ac:dyDescent="0.25">
      <c r="B276" s="19"/>
      <c r="D276" s="41"/>
      <c r="E276" s="42"/>
      <c r="F276" s="44"/>
      <c r="G276" s="41"/>
      <c r="H276" s="42"/>
      <c r="I276" s="44"/>
      <c r="J276" s="42"/>
      <c r="K276" s="42"/>
      <c r="L276" s="5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</row>
    <row r="277" spans="2:42" ht="12.75" customHeight="1" x14ac:dyDescent="0.25">
      <c r="B277" s="19"/>
      <c r="D277" s="41"/>
      <c r="E277" s="42"/>
      <c r="F277" s="44"/>
      <c r="G277" s="41"/>
      <c r="H277" s="42"/>
      <c r="I277" s="44"/>
      <c r="J277" s="42"/>
      <c r="K277" s="42"/>
      <c r="L277" s="5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</row>
    <row r="278" spans="2:42" ht="12.75" customHeight="1" x14ac:dyDescent="0.25">
      <c r="B278" s="19"/>
      <c r="D278" s="41"/>
      <c r="E278" s="42"/>
      <c r="F278" s="44"/>
      <c r="G278" s="41"/>
      <c r="H278" s="42"/>
      <c r="I278" s="44"/>
      <c r="J278" s="42"/>
      <c r="K278" s="42"/>
      <c r="L278" s="5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F278" s="41"/>
      <c r="AG278" s="41"/>
      <c r="AH278" s="41"/>
      <c r="AI278" s="41"/>
      <c r="AJ278" s="41"/>
      <c r="AK278" s="41"/>
      <c r="AL278" s="41"/>
      <c r="AM278" s="41"/>
      <c r="AN278" s="41"/>
      <c r="AO278" s="41"/>
      <c r="AP278" s="41"/>
    </row>
    <row r="279" spans="2:42" ht="12.75" customHeight="1" x14ac:dyDescent="0.25">
      <c r="B279" s="19"/>
      <c r="D279" s="41"/>
      <c r="E279" s="42"/>
      <c r="F279" s="44"/>
      <c r="G279" s="41"/>
      <c r="H279" s="42"/>
      <c r="I279" s="44"/>
      <c r="J279" s="42"/>
      <c r="K279" s="42"/>
      <c r="L279" s="5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F279" s="41"/>
      <c r="AG279" s="41"/>
      <c r="AH279" s="41"/>
      <c r="AI279" s="41"/>
      <c r="AJ279" s="41"/>
      <c r="AK279" s="41"/>
      <c r="AL279" s="41"/>
      <c r="AM279" s="41"/>
      <c r="AN279" s="41"/>
      <c r="AO279" s="41"/>
      <c r="AP279" s="41"/>
    </row>
    <row r="280" spans="2:42" ht="12.75" customHeight="1" x14ac:dyDescent="0.25">
      <c r="B280" s="19"/>
      <c r="D280" s="41"/>
      <c r="E280" s="42"/>
      <c r="F280" s="44"/>
      <c r="G280" s="41"/>
      <c r="H280" s="42"/>
      <c r="I280" s="44"/>
      <c r="J280" s="42"/>
      <c r="K280" s="42"/>
      <c r="L280" s="5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F280" s="41"/>
      <c r="AG280" s="41"/>
      <c r="AH280" s="41"/>
      <c r="AI280" s="41"/>
      <c r="AJ280" s="41"/>
      <c r="AK280" s="41"/>
      <c r="AL280" s="41"/>
      <c r="AM280" s="41"/>
      <c r="AN280" s="41"/>
      <c r="AO280" s="41"/>
      <c r="AP280" s="41"/>
    </row>
    <row r="281" spans="2:42" ht="12.75" customHeight="1" x14ac:dyDescent="0.25">
      <c r="B281" s="19"/>
      <c r="D281" s="41"/>
      <c r="E281" s="42"/>
      <c r="F281" s="44"/>
      <c r="G281" s="41"/>
      <c r="H281" s="42"/>
      <c r="I281" s="44"/>
      <c r="J281" s="42"/>
      <c r="K281" s="42"/>
      <c r="L281" s="5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F281" s="41"/>
      <c r="AG281" s="41"/>
      <c r="AH281" s="41"/>
      <c r="AI281" s="41"/>
      <c r="AJ281" s="41"/>
      <c r="AK281" s="41"/>
      <c r="AL281" s="41"/>
      <c r="AM281" s="41"/>
      <c r="AN281" s="41"/>
      <c r="AO281" s="41"/>
      <c r="AP281" s="41"/>
    </row>
    <row r="282" spans="2:42" ht="12.75" customHeight="1" x14ac:dyDescent="0.25">
      <c r="B282" s="19"/>
      <c r="D282" s="41"/>
      <c r="E282" s="42"/>
      <c r="F282" s="44"/>
      <c r="G282" s="41"/>
      <c r="H282" s="42"/>
      <c r="I282" s="44"/>
      <c r="J282" s="42"/>
      <c r="K282" s="42"/>
      <c r="L282" s="5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F282" s="41"/>
      <c r="AG282" s="41"/>
      <c r="AH282" s="41"/>
      <c r="AI282" s="41"/>
      <c r="AJ282" s="41"/>
      <c r="AK282" s="41"/>
      <c r="AL282" s="41"/>
      <c r="AM282" s="41"/>
      <c r="AN282" s="41"/>
      <c r="AO282" s="41"/>
      <c r="AP282" s="41"/>
    </row>
    <row r="283" spans="2:42" ht="12.75" customHeight="1" x14ac:dyDescent="0.25">
      <c r="B283" s="19"/>
      <c r="D283" s="41"/>
      <c r="E283" s="42"/>
      <c r="F283" s="44"/>
      <c r="G283" s="41"/>
      <c r="H283" s="42"/>
      <c r="I283" s="44"/>
      <c r="J283" s="42"/>
      <c r="K283" s="42"/>
      <c r="L283" s="5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F283" s="41"/>
      <c r="AG283" s="41"/>
      <c r="AH283" s="41"/>
      <c r="AI283" s="41"/>
      <c r="AJ283" s="41"/>
      <c r="AK283" s="41"/>
      <c r="AL283" s="41"/>
      <c r="AM283" s="41"/>
      <c r="AN283" s="41"/>
      <c r="AO283" s="41"/>
      <c r="AP283" s="41"/>
    </row>
    <row r="284" spans="2:42" ht="12.75" customHeight="1" x14ac:dyDescent="0.25">
      <c r="B284" s="19"/>
      <c r="D284" s="41"/>
      <c r="E284" s="42"/>
      <c r="F284" s="44"/>
      <c r="G284" s="41"/>
      <c r="H284" s="42"/>
      <c r="I284" s="44"/>
      <c r="J284" s="42"/>
      <c r="K284" s="42"/>
      <c r="L284" s="5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F284" s="41"/>
      <c r="AG284" s="41"/>
      <c r="AH284" s="41"/>
      <c r="AI284" s="41"/>
      <c r="AJ284" s="41"/>
      <c r="AK284" s="41"/>
      <c r="AL284" s="41"/>
      <c r="AM284" s="41"/>
      <c r="AN284" s="41"/>
      <c r="AO284" s="41"/>
      <c r="AP284" s="41"/>
    </row>
    <row r="285" spans="2:42" ht="12.75" customHeight="1" x14ac:dyDescent="0.25">
      <c r="B285" s="19"/>
      <c r="D285" s="41"/>
      <c r="E285" s="42"/>
      <c r="F285" s="44"/>
      <c r="G285" s="41"/>
      <c r="H285" s="42"/>
      <c r="I285" s="44"/>
      <c r="J285" s="42"/>
      <c r="K285" s="42"/>
      <c r="L285" s="5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F285" s="41"/>
      <c r="AG285" s="41"/>
      <c r="AH285" s="41"/>
      <c r="AI285" s="41"/>
      <c r="AJ285" s="41"/>
      <c r="AK285" s="41"/>
      <c r="AL285" s="41"/>
      <c r="AM285" s="41"/>
      <c r="AN285" s="41"/>
      <c r="AO285" s="41"/>
      <c r="AP285" s="41"/>
    </row>
    <row r="286" spans="2:42" ht="12.75" customHeight="1" x14ac:dyDescent="0.25">
      <c r="B286" s="19"/>
      <c r="D286" s="41"/>
      <c r="E286" s="42"/>
      <c r="F286" s="44"/>
      <c r="G286" s="41"/>
      <c r="H286" s="42"/>
      <c r="I286" s="44"/>
      <c r="J286" s="42"/>
      <c r="K286" s="42"/>
      <c r="L286" s="5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F286" s="41"/>
      <c r="AG286" s="41"/>
      <c r="AH286" s="41"/>
      <c r="AI286" s="41"/>
      <c r="AJ286" s="41"/>
      <c r="AK286" s="41"/>
      <c r="AL286" s="41"/>
      <c r="AM286" s="41"/>
      <c r="AN286" s="41"/>
      <c r="AO286" s="41"/>
      <c r="AP286" s="41"/>
    </row>
    <row r="287" spans="2:42" ht="12.75" customHeight="1" x14ac:dyDescent="0.25">
      <c r="B287" s="19"/>
      <c r="D287" s="41"/>
      <c r="E287" s="42"/>
      <c r="F287" s="44"/>
      <c r="G287" s="41"/>
      <c r="H287" s="42"/>
      <c r="I287" s="44"/>
      <c r="J287" s="42"/>
      <c r="K287" s="42"/>
      <c r="L287" s="5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F287" s="41"/>
      <c r="AG287" s="41"/>
      <c r="AH287" s="41"/>
      <c r="AI287" s="41"/>
      <c r="AJ287" s="41"/>
      <c r="AK287" s="41"/>
      <c r="AL287" s="41"/>
      <c r="AM287" s="41"/>
      <c r="AN287" s="41"/>
      <c r="AO287" s="41"/>
      <c r="AP287" s="41"/>
    </row>
    <row r="288" spans="2:42" ht="12.75" customHeight="1" x14ac:dyDescent="0.25">
      <c r="B288" s="19"/>
      <c r="D288" s="41"/>
      <c r="E288" s="42"/>
      <c r="F288" s="44"/>
      <c r="G288" s="41"/>
      <c r="H288" s="42"/>
      <c r="I288" s="44"/>
      <c r="J288" s="42"/>
      <c r="K288" s="42"/>
      <c r="L288" s="5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41"/>
      <c r="AH288" s="41"/>
      <c r="AI288" s="41"/>
      <c r="AJ288" s="41"/>
      <c r="AK288" s="41"/>
      <c r="AL288" s="41"/>
      <c r="AM288" s="41"/>
      <c r="AN288" s="41"/>
      <c r="AO288" s="41"/>
      <c r="AP288" s="41"/>
    </row>
    <row r="289" spans="2:42" ht="12.75" customHeight="1" x14ac:dyDescent="0.25">
      <c r="B289" s="19"/>
      <c r="D289" s="41"/>
      <c r="E289" s="42"/>
      <c r="F289" s="44"/>
      <c r="G289" s="41"/>
      <c r="H289" s="42"/>
      <c r="I289" s="44"/>
      <c r="J289" s="42"/>
      <c r="K289" s="42"/>
      <c r="L289" s="5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F289" s="41"/>
      <c r="AG289" s="41"/>
      <c r="AH289" s="41"/>
      <c r="AI289" s="41"/>
      <c r="AJ289" s="41"/>
      <c r="AK289" s="41"/>
      <c r="AL289" s="41"/>
      <c r="AM289" s="41"/>
      <c r="AN289" s="41"/>
      <c r="AO289" s="41"/>
      <c r="AP289" s="41"/>
    </row>
    <row r="290" spans="2:42" ht="12.75" customHeight="1" x14ac:dyDescent="0.25">
      <c r="B290" s="19"/>
      <c r="D290" s="41"/>
      <c r="E290" s="42"/>
      <c r="F290" s="44"/>
      <c r="G290" s="41"/>
      <c r="H290" s="42"/>
      <c r="I290" s="44"/>
      <c r="J290" s="42"/>
      <c r="K290" s="42"/>
      <c r="L290" s="5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41"/>
      <c r="AH290" s="41"/>
      <c r="AI290" s="41"/>
      <c r="AJ290" s="41"/>
      <c r="AK290" s="41"/>
      <c r="AL290" s="41"/>
      <c r="AM290" s="41"/>
      <c r="AN290" s="41"/>
      <c r="AO290" s="41"/>
      <c r="AP290" s="41"/>
    </row>
    <row r="291" spans="2:42" ht="12.75" customHeight="1" x14ac:dyDescent="0.25">
      <c r="B291" s="19"/>
      <c r="D291" s="41"/>
      <c r="E291" s="42"/>
      <c r="F291" s="44"/>
      <c r="G291" s="41"/>
      <c r="H291" s="42"/>
      <c r="I291" s="44"/>
      <c r="J291" s="42"/>
      <c r="K291" s="42"/>
      <c r="L291" s="5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F291" s="41"/>
      <c r="AG291" s="41"/>
      <c r="AH291" s="41"/>
      <c r="AI291" s="41"/>
      <c r="AJ291" s="41"/>
      <c r="AK291" s="41"/>
      <c r="AL291" s="41"/>
      <c r="AM291" s="41"/>
      <c r="AN291" s="41"/>
      <c r="AO291" s="41"/>
      <c r="AP291" s="41"/>
    </row>
    <row r="292" spans="2:42" ht="12.75" customHeight="1" x14ac:dyDescent="0.25">
      <c r="B292" s="19"/>
      <c r="D292" s="41"/>
      <c r="E292" s="42"/>
      <c r="F292" s="44"/>
      <c r="G292" s="41"/>
      <c r="H292" s="42"/>
      <c r="I292" s="44"/>
      <c r="J292" s="42"/>
      <c r="K292" s="42"/>
      <c r="L292" s="5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F292" s="41"/>
      <c r="AG292" s="41"/>
      <c r="AH292" s="41"/>
      <c r="AI292" s="41"/>
      <c r="AJ292" s="41"/>
      <c r="AK292" s="41"/>
      <c r="AL292" s="41"/>
      <c r="AM292" s="41"/>
      <c r="AN292" s="41"/>
      <c r="AO292" s="41"/>
      <c r="AP292" s="41"/>
    </row>
    <row r="293" spans="2:42" ht="12.75" customHeight="1" x14ac:dyDescent="0.25">
      <c r="B293" s="19"/>
      <c r="D293" s="41"/>
      <c r="E293" s="42"/>
      <c r="F293" s="44"/>
      <c r="G293" s="41"/>
      <c r="H293" s="42"/>
      <c r="I293" s="44"/>
      <c r="J293" s="42"/>
      <c r="K293" s="42"/>
      <c r="L293" s="5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F293" s="41"/>
      <c r="AG293" s="41"/>
      <c r="AH293" s="41"/>
      <c r="AI293" s="41"/>
      <c r="AJ293" s="41"/>
      <c r="AK293" s="41"/>
      <c r="AL293" s="41"/>
      <c r="AM293" s="41"/>
      <c r="AN293" s="41"/>
      <c r="AO293" s="41"/>
      <c r="AP293" s="41"/>
    </row>
    <row r="294" spans="2:42" ht="12.75" customHeight="1" x14ac:dyDescent="0.25">
      <c r="B294" s="19"/>
      <c r="D294" s="41"/>
      <c r="E294" s="42"/>
      <c r="F294" s="44"/>
      <c r="G294" s="41"/>
      <c r="H294" s="42"/>
      <c r="I294" s="44"/>
      <c r="J294" s="42"/>
      <c r="K294" s="42"/>
      <c r="L294" s="5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41"/>
      <c r="AH294" s="41"/>
      <c r="AI294" s="41"/>
      <c r="AJ294" s="41"/>
      <c r="AK294" s="41"/>
      <c r="AL294" s="41"/>
      <c r="AM294" s="41"/>
      <c r="AN294" s="41"/>
      <c r="AO294" s="41"/>
      <c r="AP294" s="41"/>
    </row>
    <row r="295" spans="2:42" ht="12.75" customHeight="1" x14ac:dyDescent="0.25">
      <c r="B295" s="19"/>
      <c r="D295" s="41"/>
      <c r="E295" s="42"/>
      <c r="F295" s="44"/>
      <c r="G295" s="41"/>
      <c r="H295" s="42"/>
      <c r="I295" s="44"/>
      <c r="J295" s="42"/>
      <c r="K295" s="42"/>
      <c r="L295" s="5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1"/>
    </row>
    <row r="296" spans="2:42" ht="12.75" customHeight="1" x14ac:dyDescent="0.25">
      <c r="B296" s="19"/>
      <c r="D296" s="8"/>
      <c r="E296" s="23"/>
      <c r="F296" s="26"/>
      <c r="G296" s="8"/>
      <c r="H296" s="23"/>
      <c r="I296" s="24"/>
      <c r="J296" s="31"/>
      <c r="K296" s="23"/>
      <c r="L296" s="29"/>
      <c r="M296" s="29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</row>
    <row r="297" spans="2:42" ht="12.75" customHeight="1" x14ac:dyDescent="0.25">
      <c r="B297" s="19"/>
      <c r="D297" s="8"/>
      <c r="E297" s="23"/>
      <c r="F297" s="26"/>
      <c r="G297" s="8"/>
      <c r="H297" s="23"/>
      <c r="I297" s="24"/>
      <c r="J297" s="31"/>
      <c r="K297" s="23"/>
      <c r="L297" s="29"/>
      <c r="M297" s="29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</row>
    <row r="298" spans="2:42" ht="12.75" customHeight="1" x14ac:dyDescent="0.25">
      <c r="B298" s="19"/>
      <c r="D298" s="8"/>
      <c r="E298" s="23"/>
      <c r="F298" s="26"/>
      <c r="G298" s="8"/>
      <c r="H298" s="23"/>
      <c r="I298" s="24"/>
      <c r="J298" s="31"/>
      <c r="K298" s="23"/>
      <c r="L298" s="29"/>
      <c r="M298" s="29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</row>
    <row r="299" spans="2:42" ht="12.75" customHeight="1" x14ac:dyDescent="0.25">
      <c r="B299" s="19"/>
      <c r="D299" s="8"/>
      <c r="E299" s="23"/>
      <c r="F299" s="26"/>
      <c r="G299" s="8"/>
      <c r="H299" s="23"/>
      <c r="I299" s="24"/>
      <c r="J299" s="31"/>
      <c r="K299" s="23"/>
      <c r="L299" s="29"/>
      <c r="M299" s="29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</row>
    <row r="300" spans="2:42" ht="12.75" customHeight="1" x14ac:dyDescent="0.25">
      <c r="B300" s="19"/>
      <c r="D300" s="8"/>
      <c r="E300" s="23"/>
      <c r="F300" s="26"/>
      <c r="G300" s="8"/>
      <c r="H300" s="23"/>
      <c r="I300" s="24"/>
      <c r="J300" s="31"/>
      <c r="K300" s="23"/>
      <c r="L300" s="29"/>
      <c r="M300" s="29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</row>
    <row r="301" spans="2:42" ht="12.75" customHeight="1" x14ac:dyDescent="0.25">
      <c r="B301" s="19"/>
      <c r="D301" s="8"/>
      <c r="E301" s="23"/>
      <c r="F301" s="26"/>
      <c r="G301" s="8"/>
      <c r="H301" s="23"/>
      <c r="I301" s="24"/>
      <c r="J301" s="31"/>
      <c r="K301" s="23"/>
      <c r="L301" s="29"/>
      <c r="M301" s="29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</row>
    <row r="302" spans="2:42" ht="12.75" customHeight="1" x14ac:dyDescent="0.25">
      <c r="B302" s="19"/>
      <c r="D302" s="8"/>
      <c r="E302" s="23"/>
      <c r="F302" s="26"/>
      <c r="G302" s="8"/>
      <c r="H302" s="23"/>
      <c r="I302" s="24"/>
      <c r="J302" s="31"/>
      <c r="K302" s="23"/>
      <c r="L302" s="29"/>
      <c r="M302" s="29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</row>
    <row r="303" spans="2:42" ht="12.75" customHeight="1" x14ac:dyDescent="0.25">
      <c r="B303" s="19"/>
      <c r="D303" s="8"/>
      <c r="E303" s="23"/>
      <c r="F303" s="26"/>
      <c r="G303" s="8"/>
      <c r="H303" s="23"/>
      <c r="I303" s="24"/>
      <c r="J303" s="31"/>
      <c r="K303" s="23"/>
      <c r="L303" s="29"/>
      <c r="M303" s="29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</row>
    <row r="304" spans="2:42" ht="12.75" customHeight="1" x14ac:dyDescent="0.25">
      <c r="B304" s="19"/>
      <c r="D304" s="8"/>
      <c r="E304" s="23"/>
      <c r="F304" s="26"/>
      <c r="G304" s="8"/>
      <c r="H304" s="23"/>
      <c r="I304" s="24"/>
      <c r="J304" s="31"/>
      <c r="K304" s="23"/>
      <c r="L304" s="29"/>
      <c r="M304" s="29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</row>
    <row r="305" spans="2:36" ht="12.75" customHeight="1" x14ac:dyDescent="0.25">
      <c r="B305" s="19"/>
      <c r="D305" s="8"/>
      <c r="E305" s="23"/>
      <c r="F305" s="26"/>
      <c r="G305" s="8"/>
      <c r="H305" s="23"/>
      <c r="I305" s="24"/>
      <c r="J305" s="31"/>
      <c r="K305" s="23"/>
      <c r="L305" s="29"/>
      <c r="M305" s="29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</row>
    <row r="306" spans="2:36" ht="12.75" customHeight="1" x14ac:dyDescent="0.25">
      <c r="B306" s="19"/>
      <c r="D306" s="8"/>
      <c r="E306" s="23"/>
      <c r="F306" s="26"/>
      <c r="G306" s="8"/>
      <c r="H306" s="23"/>
      <c r="I306" s="24"/>
      <c r="J306" s="31"/>
      <c r="K306" s="23"/>
      <c r="L306" s="29"/>
      <c r="M306" s="29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</row>
    <row r="307" spans="2:36" ht="12.75" customHeight="1" x14ac:dyDescent="0.25">
      <c r="B307" s="19"/>
      <c r="D307" s="8"/>
      <c r="E307" s="23"/>
      <c r="F307" s="26"/>
      <c r="G307" s="8"/>
      <c r="H307" s="23"/>
      <c r="I307" s="24"/>
      <c r="J307" s="31"/>
      <c r="K307" s="23"/>
      <c r="L307" s="29"/>
      <c r="M307" s="29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</row>
    <row r="308" spans="2:36" ht="12.75" customHeight="1" x14ac:dyDescent="0.25">
      <c r="B308" s="19"/>
      <c r="D308" s="8"/>
      <c r="E308" s="23"/>
      <c r="F308" s="26"/>
      <c r="G308" s="8"/>
      <c r="H308" s="23"/>
      <c r="I308" s="24"/>
      <c r="J308" s="31"/>
      <c r="K308" s="23"/>
      <c r="L308" s="29"/>
      <c r="M308" s="29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</row>
    <row r="309" spans="2:36" ht="12.75" customHeight="1" x14ac:dyDescent="0.25">
      <c r="B309" s="19"/>
      <c r="D309" s="8"/>
      <c r="E309" s="23"/>
      <c r="F309" s="26"/>
      <c r="G309" s="8"/>
      <c r="H309" s="23"/>
      <c r="I309" s="24"/>
      <c r="J309" s="31"/>
      <c r="K309" s="23"/>
      <c r="L309" s="29"/>
      <c r="M309" s="29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</row>
    <row r="310" spans="2:36" ht="12.75" customHeight="1" x14ac:dyDescent="0.25">
      <c r="B310" s="19"/>
      <c r="D310" s="8"/>
      <c r="E310" s="23"/>
      <c r="F310" s="26"/>
      <c r="G310" s="8"/>
      <c r="H310" s="23"/>
      <c r="I310" s="24"/>
      <c r="J310" s="31"/>
      <c r="K310" s="23"/>
      <c r="L310" s="29"/>
      <c r="M310" s="29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</row>
    <row r="311" spans="2:36" ht="12.75" customHeight="1" x14ac:dyDescent="0.25">
      <c r="B311" s="19"/>
      <c r="D311" s="8"/>
      <c r="E311" s="23"/>
      <c r="F311" s="26"/>
      <c r="G311" s="8"/>
      <c r="H311" s="23"/>
      <c r="I311" s="24"/>
      <c r="J311" s="31"/>
      <c r="K311" s="23"/>
      <c r="L311" s="29"/>
      <c r="M311" s="29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</row>
    <row r="312" spans="2:36" ht="12.75" customHeight="1" x14ac:dyDescent="0.25">
      <c r="B312" s="19"/>
      <c r="D312" s="8"/>
      <c r="E312" s="23"/>
      <c r="F312" s="26"/>
      <c r="G312" s="8"/>
      <c r="H312" s="23"/>
      <c r="I312" s="24"/>
      <c r="J312" s="31"/>
      <c r="K312" s="23"/>
      <c r="L312" s="29"/>
      <c r="M312" s="29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</row>
    <row r="313" spans="2:36" ht="12.75" customHeight="1" x14ac:dyDescent="0.25">
      <c r="B313" s="19"/>
      <c r="D313" s="8"/>
      <c r="E313" s="23"/>
      <c r="F313" s="26"/>
      <c r="G313" s="8"/>
      <c r="H313" s="23"/>
      <c r="I313" s="24"/>
      <c r="J313" s="31"/>
      <c r="K313" s="23"/>
      <c r="L313" s="29"/>
      <c r="M313" s="29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</row>
    <row r="314" spans="2:36" ht="12.75" customHeight="1" x14ac:dyDescent="0.25">
      <c r="B314" s="19"/>
      <c r="D314" s="8"/>
      <c r="E314" s="23"/>
      <c r="F314" s="26"/>
      <c r="G314" s="8"/>
      <c r="H314" s="23"/>
      <c r="I314" s="24"/>
      <c r="J314" s="31"/>
      <c r="K314" s="23"/>
      <c r="L314" s="29"/>
      <c r="M314" s="29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</row>
    <row r="315" spans="2:36" ht="12.75" customHeight="1" x14ac:dyDescent="0.25">
      <c r="B315" s="19"/>
      <c r="D315" s="8"/>
      <c r="E315" s="23"/>
      <c r="F315" s="26"/>
      <c r="G315" s="8"/>
      <c r="H315" s="23"/>
      <c r="I315" s="24"/>
      <c r="J315" s="31"/>
      <c r="K315" s="23"/>
      <c r="L315" s="29"/>
      <c r="M315" s="29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</row>
    <row r="316" spans="2:36" ht="12.75" customHeight="1" x14ac:dyDescent="0.25">
      <c r="B316" s="19"/>
      <c r="D316" s="8"/>
      <c r="E316" s="23"/>
      <c r="F316" s="26"/>
      <c r="G316" s="8"/>
      <c r="H316" s="23"/>
      <c r="I316" s="24"/>
      <c r="J316" s="31"/>
      <c r="K316" s="23"/>
      <c r="L316" s="29"/>
      <c r="M316" s="29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</row>
    <row r="317" spans="2:36" ht="12.75" customHeight="1" x14ac:dyDescent="0.25">
      <c r="B317" s="19"/>
      <c r="D317" s="8"/>
      <c r="E317" s="23"/>
      <c r="F317" s="26"/>
      <c r="G317" s="8"/>
      <c r="H317" s="23"/>
      <c r="I317" s="24"/>
      <c r="J317" s="31"/>
      <c r="K317" s="23"/>
      <c r="L317" s="29"/>
      <c r="M317" s="29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</row>
    <row r="318" spans="2:36" ht="12.75" customHeight="1" thickBot="1" x14ac:dyDescent="0.3">
      <c r="B318" s="20"/>
      <c r="D318" s="8"/>
      <c r="E318" s="23"/>
      <c r="F318" s="27"/>
      <c r="G318" s="22"/>
      <c r="H318" s="23"/>
      <c r="I318" s="25"/>
      <c r="J318" s="31"/>
      <c r="K318" s="28"/>
      <c r="L318" s="29"/>
      <c r="M318" s="29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</row>
    <row r="319" spans="2:36" ht="12.75" customHeight="1" x14ac:dyDescent="0.25">
      <c r="B319" s="5" t="s">
        <v>11</v>
      </c>
      <c r="D319" s="113" t="s">
        <v>2</v>
      </c>
      <c r="E319" s="114"/>
      <c r="F319" s="114"/>
      <c r="G319" s="114"/>
      <c r="H319" s="114"/>
      <c r="I319" s="114"/>
      <c r="J319" s="114"/>
      <c r="K319" s="114"/>
      <c r="L319" s="30" t="str">
        <f t="shared" ref="L319:M319" si="69">IF(L243="","",IF(L258="",IF(SUM(COUNTIF(L259:L318,"LS")+COUNTIF(L259:L318,"LUMP"))&gt;0,"LS",""),IF(SUM(L259:L318)&gt;0,ROUNDUP(SUM(L259:L318),0),"")))</f>
        <v/>
      </c>
      <c r="M319" s="30" t="str">
        <f t="shared" si="69"/>
        <v/>
      </c>
      <c r="N319" s="9" t="str">
        <f t="shared" ref="N319" si="70">IF(N243="","",IF(N258="",IF(SUM(COUNTIF(N259:N318,"LS")+COUNTIF(N259:N318,"LUMP"))&gt;0,"LS",""),IF(SUM(N259:N318)&gt;0,ROUNDUP(SUM(N259:N318),0),"")))</f>
        <v/>
      </c>
      <c r="O319" s="9" t="str">
        <f t="shared" ref="O319" si="71">IF(O243="","",IF(O258="",IF(SUM(COUNTIF(O259:O318,"LS")+COUNTIF(O259:O318,"LUMP"))&gt;0,"LS",""),IF(SUM(O259:O318)&gt;0,ROUNDUP(SUM(O259:O318),0),"")))</f>
        <v/>
      </c>
      <c r="P319" s="9" t="str">
        <f t="shared" ref="P319" si="72">IF(P243="","",IF(P258="",IF(SUM(COUNTIF(P259:P318,"LS")+COUNTIF(P259:P318,"LUMP"))&gt;0,"LS",""),IF(SUM(P259:P318)&gt;0,ROUNDUP(SUM(P259:P318),0),"")))</f>
        <v/>
      </c>
      <c r="Q319" s="9" t="str">
        <f t="shared" ref="Q319" si="73">IF(Q243="","",IF(Q258="",IF(SUM(COUNTIF(Q259:Q318,"LS")+COUNTIF(Q259:Q318,"LUMP"))&gt;0,"LS",""),IF(SUM(Q259:Q318)&gt;0,ROUNDUP(SUM(Q259:Q318),0),"")))</f>
        <v/>
      </c>
      <c r="R319" s="9" t="str">
        <f t="shared" ref="R319" si="74">IF(R243="","",IF(R258="",IF(SUM(COUNTIF(R259:R318,"LS")+COUNTIF(R259:R318,"LUMP"))&gt;0,"LS",""),IF(SUM(R259:R318)&gt;0,ROUNDUP(SUM(R259:R318),0),"")))</f>
        <v/>
      </c>
      <c r="S319" s="9" t="str">
        <f t="shared" ref="S319" si="75">IF(S243="","",IF(S258="",IF(SUM(COUNTIF(S259:S318,"LS")+COUNTIF(S259:S318,"LUMP"))&gt;0,"LS",""),IF(SUM(S259:S318)&gt;0,ROUNDUP(SUM(S259:S318),0),"")))</f>
        <v/>
      </c>
      <c r="T319" s="9" t="str">
        <f t="shared" ref="T319" si="76">IF(T243="","",IF(T258="",IF(SUM(COUNTIF(T259:T318,"LS")+COUNTIF(T259:T318,"LUMP"))&gt;0,"LS",""),IF(SUM(T259:T318)&gt;0,ROUNDUP(SUM(T259:T318),0),"")))</f>
        <v/>
      </c>
      <c r="U319" s="9"/>
      <c r="V319" s="9"/>
      <c r="W319" s="9" t="str">
        <f t="shared" ref="W319" si="77">IF(W243="","",IF(W258="",IF(SUM(COUNTIF(W259:W318,"LS")+COUNTIF(W259:W318,"LUMP"))&gt;0,"LS",""),IF(SUM(W259:W318)&gt;0,ROUNDUP(SUM(W259:W318),0),"")))</f>
        <v/>
      </c>
      <c r="X319" s="9" t="str">
        <f t="shared" ref="X319" si="78">IF(X243="","",IF(X258="",IF(SUM(COUNTIF(X259:X318,"LS")+COUNTIF(X259:X318,"LUMP"))&gt;0,"LS",""),IF(SUM(X259:X318)&gt;0,ROUNDUP(SUM(X259:X318),0),"")))</f>
        <v/>
      </c>
      <c r="Y319" s="9"/>
      <c r="Z319" s="9" t="str">
        <f t="shared" ref="Z319" si="79">IF(Z243="","",IF(Z258="",IF(SUM(COUNTIF(Z259:Z318,"LS")+COUNTIF(Z259:Z318,"LUMP"))&gt;0,"LS",""),IF(SUM(Z259:Z318)&gt;0,ROUNDUP(SUM(Z259:Z318),0),"")))</f>
        <v/>
      </c>
      <c r="AA319" s="9"/>
      <c r="AB319" s="9"/>
      <c r="AC319" s="9"/>
      <c r="AD319" s="9"/>
      <c r="AE319" s="9"/>
      <c r="AF319" s="9"/>
      <c r="AG319" s="9"/>
      <c r="AH319" s="9"/>
      <c r="AI319" s="9"/>
      <c r="AJ319" s="9"/>
    </row>
  </sheetData>
  <mergeCells count="156">
    <mergeCell ref="AO170:AO182"/>
    <mergeCell ref="AP170:AP182"/>
    <mergeCell ref="M90:M102"/>
    <mergeCell ref="AI90:AI102"/>
    <mergeCell ref="AI170:AI182"/>
    <mergeCell ref="AL90:AL102"/>
    <mergeCell ref="AQ11:AQ23"/>
    <mergeCell ref="AQ90:AQ102"/>
    <mergeCell ref="AQ170:AQ182"/>
    <mergeCell ref="AM170:AM182"/>
    <mergeCell ref="AE90:AE102"/>
    <mergeCell ref="AE170:AE182"/>
    <mergeCell ref="AF170:AF182"/>
    <mergeCell ref="AF90:AF102"/>
    <mergeCell ref="AG90:AG102"/>
    <mergeCell ref="AG170:AG182"/>
    <mergeCell ref="AH90:AH102"/>
    <mergeCell ref="AH170:AH182"/>
    <mergeCell ref="AO11:AO23"/>
    <mergeCell ref="AO90:AO102"/>
    <mergeCell ref="AK170:AK182"/>
    <mergeCell ref="AL170:AL182"/>
    <mergeCell ref="AK11:AK23"/>
    <mergeCell ref="AL11:AL23"/>
    <mergeCell ref="M11:M23"/>
    <mergeCell ref="U11:U23"/>
    <mergeCell ref="Z11:Z23"/>
    <mergeCell ref="N170:N182"/>
    <mergeCell ref="K10:K24"/>
    <mergeCell ref="L11:L23"/>
    <mergeCell ref="D169:D183"/>
    <mergeCell ref="J169:J183"/>
    <mergeCell ref="H103:I103"/>
    <mergeCell ref="O11:O23"/>
    <mergeCell ref="P11:P23"/>
    <mergeCell ref="U90:U102"/>
    <mergeCell ref="E259:F259"/>
    <mergeCell ref="H259:I259"/>
    <mergeCell ref="E183:F183"/>
    <mergeCell ref="H183:I183"/>
    <mergeCell ref="R246:R258"/>
    <mergeCell ref="S246:S258"/>
    <mergeCell ref="T246:T258"/>
    <mergeCell ref="V246:V258"/>
    <mergeCell ref="W246:W258"/>
    <mergeCell ref="D239:K239"/>
    <mergeCell ref="D238:K238"/>
    <mergeCell ref="D237:K237"/>
    <mergeCell ref="X246:X258"/>
    <mergeCell ref="Z246:Z258"/>
    <mergeCell ref="K169:K183"/>
    <mergeCell ref="L170:L182"/>
    <mergeCell ref="O170:O182"/>
    <mergeCell ref="V170:V182"/>
    <mergeCell ref="W170:W182"/>
    <mergeCell ref="X170:X182"/>
    <mergeCell ref="Z170:Z182"/>
    <mergeCell ref="M170:M182"/>
    <mergeCell ref="U170:U182"/>
    <mergeCell ref="M246:M258"/>
    <mergeCell ref="AM11:AM23"/>
    <mergeCell ref="O246:O258"/>
    <mergeCell ref="AH11:AH23"/>
    <mergeCell ref="AI11:AI23"/>
    <mergeCell ref="AJ11:AJ23"/>
    <mergeCell ref="AD11:AD23"/>
    <mergeCell ref="AD90:AD102"/>
    <mergeCell ref="Q90:Q102"/>
    <mergeCell ref="R90:R102"/>
    <mergeCell ref="S90:S102"/>
    <mergeCell ref="AJ90:AJ102"/>
    <mergeCell ref="AA11:AA23"/>
    <mergeCell ref="AB11:AB23"/>
    <mergeCell ref="AC11:AC23"/>
    <mergeCell ref="AA90:AA102"/>
    <mergeCell ref="AB90:AB102"/>
    <mergeCell ref="AC90:AC102"/>
    <mergeCell ref="Q11:Q23"/>
    <mergeCell ref="AM90:AM102"/>
    <mergeCell ref="Z90:Z102"/>
    <mergeCell ref="AK90:AK102"/>
    <mergeCell ref="AA170:AA182"/>
    <mergeCell ref="Y170:Y182"/>
    <mergeCell ref="AJ170:AJ182"/>
    <mergeCell ref="D7:AJ7"/>
    <mergeCell ref="D8:J8"/>
    <mergeCell ref="D9:J9"/>
    <mergeCell ref="E10:I23"/>
    <mergeCell ref="D83:K83"/>
    <mergeCell ref="D244:J244"/>
    <mergeCell ref="D242:AJ242"/>
    <mergeCell ref="D243:J243"/>
    <mergeCell ref="P170:P182"/>
    <mergeCell ref="Q170:Q182"/>
    <mergeCell ref="R170:R182"/>
    <mergeCell ref="D89:D103"/>
    <mergeCell ref="J89:J103"/>
    <mergeCell ref="K89:K103"/>
    <mergeCell ref="L90:L102"/>
    <mergeCell ref="N90:N102"/>
    <mergeCell ref="O90:O102"/>
    <mergeCell ref="P90:P102"/>
    <mergeCell ref="AE11:AE23"/>
    <mergeCell ref="AF11:AF23"/>
    <mergeCell ref="AG11:AG23"/>
    <mergeCell ref="E24:F24"/>
    <mergeCell ref="H24:I24"/>
    <mergeCell ref="Y11:Y23"/>
    <mergeCell ref="B245:B258"/>
    <mergeCell ref="E89:I102"/>
    <mergeCell ref="D319:K319"/>
    <mergeCell ref="D240:K240"/>
    <mergeCell ref="D161:K161"/>
    <mergeCell ref="D166:AJ166"/>
    <mergeCell ref="D167:J167"/>
    <mergeCell ref="D168:J168"/>
    <mergeCell ref="E169:I182"/>
    <mergeCell ref="D245:D259"/>
    <mergeCell ref="P246:P258"/>
    <mergeCell ref="Q246:Q258"/>
    <mergeCell ref="S170:S182"/>
    <mergeCell ref="T170:T182"/>
    <mergeCell ref="E245:I258"/>
    <mergeCell ref="J245:J259"/>
    <mergeCell ref="K245:K259"/>
    <mergeCell ref="L246:L258"/>
    <mergeCell ref="N246:N258"/>
    <mergeCell ref="E103:F103"/>
    <mergeCell ref="T90:T102"/>
    <mergeCell ref="AD170:AD182"/>
    <mergeCell ref="AB170:AB182"/>
    <mergeCell ref="AC170:AC182"/>
    <mergeCell ref="AN90:AN102"/>
    <mergeCell ref="AN170:AN182"/>
    <mergeCell ref="AN11:AN23"/>
    <mergeCell ref="AP11:AP23"/>
    <mergeCell ref="AP90:AP102"/>
    <mergeCell ref="B10:B23"/>
    <mergeCell ref="B89:B102"/>
    <mergeCell ref="B169:B182"/>
    <mergeCell ref="R11:R23"/>
    <mergeCell ref="S11:S23"/>
    <mergeCell ref="T11:T23"/>
    <mergeCell ref="V11:V23"/>
    <mergeCell ref="W11:W23"/>
    <mergeCell ref="X11:X23"/>
    <mergeCell ref="D87:J87"/>
    <mergeCell ref="D88:J88"/>
    <mergeCell ref="V90:V102"/>
    <mergeCell ref="W90:W102"/>
    <mergeCell ref="X90:X102"/>
    <mergeCell ref="Y90:Y102"/>
    <mergeCell ref="D86:AJ86"/>
    <mergeCell ref="D10:D24"/>
    <mergeCell ref="J10:J24"/>
    <mergeCell ref="N11:N23"/>
  </mergeCells>
  <phoneticPr fontId="0" type="noConversion"/>
  <printOptions horizontalCentered="1" verticalCentered="1"/>
  <pageMargins left="0.25" right="0.25" top="0.75" bottom="0.75" header="0.3" footer="0.3"/>
  <pageSetup paperSize="3" scale="79" fitToHeight="0" orientation="landscape" r:id="rId1"/>
  <headerFooter alignWithMargins="0"/>
  <rowBreaks count="3" manualBreakCount="3">
    <brk id="70" max="39" man="1"/>
    <brk id="75" max="44" man="1"/>
    <brk id="186" max="3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566803-2A5C-4546-ABB9-0D70F0AF955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Dave Spisak</cp:lastModifiedBy>
  <cp:lastPrinted>2023-01-22T23:47:52Z</cp:lastPrinted>
  <dcterms:created xsi:type="dcterms:W3CDTF">2005-09-27T11:52:28Z</dcterms:created>
  <dcterms:modified xsi:type="dcterms:W3CDTF">2023-02-23T15:54:36Z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